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Y:\THAMDINH\1.OnHand\Giang\2025\BANG GIA DAT TINH BINH DINH\3. BANG GIA DAT\1. DATA\4. Import\File cong khai cong thong tin 30.10.2025\TX. Hoai Nhon\"/>
    </mc:Choice>
  </mc:AlternateContent>
  <xr:revisionPtr revIDLastSave="0" documentId="13_ncr:1_{0C74CB86-A8B7-4590-ACBB-B75820B30310}" xr6:coauthVersionLast="47" xr6:coauthVersionMax="47" xr10:uidLastSave="{00000000-0000-0000-0000-000000000000}"/>
  <bookViews>
    <workbookView xWindow="-120" yWindow="-120" windowWidth="20730" windowHeight="11160" xr2:uid="{967D3F69-B81F-4B5E-8DF5-F751B344E4AC}"/>
  </bookViews>
  <sheets>
    <sheet name="Sheet1" sheetId="1" r:id="rId1"/>
  </sheets>
  <definedNames>
    <definedName name="_xlnm._FilterDatabase" localSheetId="0" hidden="1">Sheet1!$A$1:$L$192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 i="1" l="1"/>
  <c r="H4" i="1" s="1"/>
  <c r="G5" i="1"/>
  <c r="I5" i="1" s="1"/>
  <c r="G6" i="1"/>
  <c r="H6" i="1" s="1"/>
  <c r="G7" i="1"/>
  <c r="I7" i="1" s="1"/>
  <c r="J7" i="1" s="1"/>
  <c r="G8" i="1"/>
  <c r="H8" i="1" s="1"/>
  <c r="G9" i="1"/>
  <c r="I9" i="1" s="1"/>
  <c r="J9" i="1" s="1"/>
  <c r="G10" i="1"/>
  <c r="H10" i="1" s="1"/>
  <c r="G11" i="1"/>
  <c r="G12" i="1"/>
  <c r="H12" i="1" s="1"/>
  <c r="G13" i="1"/>
  <c r="I13" i="1" s="1"/>
  <c r="G14" i="1"/>
  <c r="H14" i="1" s="1"/>
  <c r="G15" i="1"/>
  <c r="I15" i="1" s="1"/>
  <c r="J15" i="1" s="1"/>
  <c r="G16" i="1"/>
  <c r="H16" i="1" s="1"/>
  <c r="I16" i="1"/>
  <c r="K16" i="1" s="1"/>
  <c r="L16" i="1" s="1"/>
  <c r="G17" i="1"/>
  <c r="I17" i="1" s="1"/>
  <c r="J17" i="1" s="1"/>
  <c r="G18" i="1"/>
  <c r="H18" i="1" s="1"/>
  <c r="G19" i="1"/>
  <c r="G20" i="1"/>
  <c r="H20" i="1" s="1"/>
  <c r="G21" i="1"/>
  <c r="I21" i="1" s="1"/>
  <c r="G22" i="1"/>
  <c r="H22" i="1" s="1"/>
  <c r="G23" i="1"/>
  <c r="I23" i="1" s="1"/>
  <c r="J23" i="1" s="1"/>
  <c r="G24" i="1"/>
  <c r="H24" i="1" s="1"/>
  <c r="G25" i="1"/>
  <c r="I25" i="1" s="1"/>
  <c r="J25" i="1" s="1"/>
  <c r="G26" i="1"/>
  <c r="H26" i="1" s="1"/>
  <c r="G27" i="1"/>
  <c r="I27" i="1" s="1"/>
  <c r="H27" i="1"/>
  <c r="G28" i="1"/>
  <c r="H28" i="1" s="1"/>
  <c r="G29" i="1"/>
  <c r="H29" i="1" s="1"/>
  <c r="G30" i="1"/>
  <c r="H30" i="1" s="1"/>
  <c r="G31" i="1"/>
  <c r="I31" i="1" s="1"/>
  <c r="G32" i="1"/>
  <c r="G33" i="1"/>
  <c r="G34" i="1"/>
  <c r="H34" i="1" s="1"/>
  <c r="G35" i="1"/>
  <c r="H35" i="1" s="1"/>
  <c r="G36" i="1"/>
  <c r="H36" i="1" s="1"/>
  <c r="G37" i="1"/>
  <c r="I37" i="1" s="1"/>
  <c r="G38" i="1"/>
  <c r="H38" i="1" s="1"/>
  <c r="G39" i="1"/>
  <c r="I39" i="1" s="1"/>
  <c r="G40" i="1"/>
  <c r="G41" i="1"/>
  <c r="G42" i="1"/>
  <c r="H42" i="1" s="1"/>
  <c r="G43" i="1"/>
  <c r="I43" i="1" s="1"/>
  <c r="G44" i="1"/>
  <c r="H44" i="1" s="1"/>
  <c r="G45" i="1"/>
  <c r="H45" i="1" s="1"/>
  <c r="I45" i="1"/>
  <c r="G46" i="1"/>
  <c r="G47" i="1"/>
  <c r="I47" i="1" s="1"/>
  <c r="G48" i="1"/>
  <c r="G49" i="1"/>
  <c r="G50" i="1"/>
  <c r="H50" i="1" s="1"/>
  <c r="G51" i="1"/>
  <c r="I51" i="1" s="1"/>
  <c r="G52" i="1"/>
  <c r="H52" i="1" s="1"/>
  <c r="G53" i="1"/>
  <c r="H53" i="1" s="1"/>
  <c r="G54" i="1"/>
  <c r="H54" i="1" s="1"/>
  <c r="I54" i="1"/>
  <c r="G55" i="1"/>
  <c r="I55" i="1" s="1"/>
  <c r="G56" i="1"/>
  <c r="G57" i="1"/>
  <c r="G58" i="1"/>
  <c r="H58" i="1" s="1"/>
  <c r="G59" i="1"/>
  <c r="G60" i="1"/>
  <c r="H60" i="1" s="1"/>
  <c r="G61" i="1"/>
  <c r="H61" i="1" s="1"/>
  <c r="G62" i="1"/>
  <c r="H62" i="1" s="1"/>
  <c r="G63" i="1"/>
  <c r="I63" i="1" s="1"/>
  <c r="G64" i="1"/>
  <c r="H64" i="1" s="1"/>
  <c r="G65" i="1"/>
  <c r="H65" i="1" s="1"/>
  <c r="G66" i="1"/>
  <c r="H66" i="1" s="1"/>
  <c r="G67" i="1"/>
  <c r="G68" i="1"/>
  <c r="G69" i="1"/>
  <c r="H69" i="1" s="1"/>
  <c r="G70" i="1"/>
  <c r="H70" i="1" s="1"/>
  <c r="G71" i="1"/>
  <c r="H71" i="1" s="1"/>
  <c r="G72" i="1"/>
  <c r="H72" i="1" s="1"/>
  <c r="G73" i="1"/>
  <c r="H73" i="1" s="1"/>
  <c r="G74" i="1"/>
  <c r="H74" i="1" s="1"/>
  <c r="G75" i="1"/>
  <c r="I75" i="1" s="1"/>
  <c r="J75" i="1" s="1"/>
  <c r="G76" i="1"/>
  <c r="G77" i="1"/>
  <c r="G78" i="1"/>
  <c r="H78" i="1" s="1"/>
  <c r="G79" i="1"/>
  <c r="I79" i="1" s="1"/>
  <c r="G80" i="1"/>
  <c r="G81" i="1"/>
  <c r="I81" i="1" s="1"/>
  <c r="G82" i="1"/>
  <c r="H82" i="1" s="1"/>
  <c r="G83" i="1"/>
  <c r="I83" i="1" s="1"/>
  <c r="J83" i="1" s="1"/>
  <c r="G84" i="1"/>
  <c r="G85" i="1"/>
  <c r="H85" i="1" s="1"/>
  <c r="G86" i="1"/>
  <c r="H86" i="1" s="1"/>
  <c r="G87" i="1"/>
  <c r="H87" i="1" s="1"/>
  <c r="G88" i="1"/>
  <c r="H88" i="1" s="1"/>
  <c r="G89" i="1"/>
  <c r="G90" i="1"/>
  <c r="G91" i="1"/>
  <c r="I91" i="1" s="1"/>
  <c r="J91" i="1" s="1"/>
  <c r="G92" i="1"/>
  <c r="G93" i="1"/>
  <c r="H93" i="1" s="1"/>
  <c r="G94" i="1"/>
  <c r="H94" i="1" s="1"/>
  <c r="G95" i="1"/>
  <c r="H95" i="1" s="1"/>
  <c r="G96" i="1"/>
  <c r="H96" i="1" s="1"/>
  <c r="G97" i="1"/>
  <c r="H97" i="1" s="1"/>
  <c r="G98" i="1"/>
  <c r="H98" i="1" s="1"/>
  <c r="G99" i="1"/>
  <c r="H99" i="1" s="1"/>
  <c r="G100" i="1"/>
  <c r="H100" i="1" s="1"/>
  <c r="G101" i="1"/>
  <c r="H101" i="1" s="1"/>
  <c r="G102" i="1"/>
  <c r="H102" i="1" s="1"/>
  <c r="G103" i="1"/>
  <c r="H103" i="1" s="1"/>
  <c r="G104" i="1"/>
  <c r="I104" i="1" s="1"/>
  <c r="G105" i="1"/>
  <c r="G106" i="1"/>
  <c r="G107" i="1"/>
  <c r="H107" i="1" s="1"/>
  <c r="G108" i="1"/>
  <c r="H108" i="1" s="1"/>
  <c r="G109" i="1"/>
  <c r="H109" i="1" s="1"/>
  <c r="G110" i="1"/>
  <c r="H110" i="1" s="1"/>
  <c r="G111" i="1"/>
  <c r="H111" i="1" s="1"/>
  <c r="G112" i="1"/>
  <c r="I112" i="1" s="1"/>
  <c r="G113" i="1"/>
  <c r="G114" i="1"/>
  <c r="G115" i="1"/>
  <c r="H115" i="1" s="1"/>
  <c r="G116" i="1"/>
  <c r="H116" i="1" s="1"/>
  <c r="G117" i="1"/>
  <c r="H117" i="1" s="1"/>
  <c r="G118" i="1"/>
  <c r="I118" i="1" s="1"/>
  <c r="G119" i="1"/>
  <c r="H119" i="1" s="1"/>
  <c r="G120" i="1"/>
  <c r="I120" i="1" s="1"/>
  <c r="G121" i="1"/>
  <c r="G122" i="1"/>
  <c r="G123" i="1"/>
  <c r="H123" i="1" s="1"/>
  <c r="G124" i="1"/>
  <c r="H124" i="1" s="1"/>
  <c r="G125" i="1"/>
  <c r="H125" i="1" s="1"/>
  <c r="G126" i="1"/>
  <c r="H126" i="1" s="1"/>
  <c r="G127" i="1"/>
  <c r="H127" i="1" s="1"/>
  <c r="G128" i="1"/>
  <c r="I128" i="1" s="1"/>
  <c r="J128" i="1" s="1"/>
  <c r="G129" i="1"/>
  <c r="H129" i="1" s="1"/>
  <c r="G130" i="1"/>
  <c r="I130" i="1" s="1"/>
  <c r="J130" i="1" s="1"/>
  <c r="G131" i="1"/>
  <c r="H131" i="1" s="1"/>
  <c r="G132" i="1"/>
  <c r="I132" i="1" s="1"/>
  <c r="J132" i="1" s="1"/>
  <c r="G133" i="1"/>
  <c r="H133" i="1" s="1"/>
  <c r="G134" i="1"/>
  <c r="I134" i="1" s="1"/>
  <c r="J134" i="1" s="1"/>
  <c r="G135" i="1"/>
  <c r="H135" i="1" s="1"/>
  <c r="G136" i="1"/>
  <c r="I136" i="1" s="1"/>
  <c r="J136" i="1" s="1"/>
  <c r="G137" i="1"/>
  <c r="H137" i="1" s="1"/>
  <c r="G138" i="1"/>
  <c r="I138" i="1" s="1"/>
  <c r="J138" i="1" s="1"/>
  <c r="G139" i="1"/>
  <c r="H139" i="1" s="1"/>
  <c r="I139" i="1"/>
  <c r="K139" i="1" s="1"/>
  <c r="L139" i="1" s="1"/>
  <c r="G140" i="1"/>
  <c r="I140" i="1" s="1"/>
  <c r="J140" i="1" s="1"/>
  <c r="G141" i="1"/>
  <c r="H141" i="1" s="1"/>
  <c r="G142" i="1"/>
  <c r="I142" i="1" s="1"/>
  <c r="J142" i="1" s="1"/>
  <c r="G143" i="1"/>
  <c r="H143" i="1" s="1"/>
  <c r="G144" i="1"/>
  <c r="H144" i="1" s="1"/>
  <c r="G145" i="1"/>
  <c r="H145" i="1" s="1"/>
  <c r="G146" i="1"/>
  <c r="H146" i="1" s="1"/>
  <c r="G147" i="1"/>
  <c r="H147" i="1" s="1"/>
  <c r="G148" i="1"/>
  <c r="H148" i="1" s="1"/>
  <c r="G149" i="1"/>
  <c r="H149" i="1" s="1"/>
  <c r="G150" i="1"/>
  <c r="I150" i="1" s="1"/>
  <c r="G151" i="1"/>
  <c r="H151" i="1" s="1"/>
  <c r="G152" i="1"/>
  <c r="H152" i="1" s="1"/>
  <c r="G153" i="1"/>
  <c r="H153" i="1" s="1"/>
  <c r="G154" i="1"/>
  <c r="H154" i="1" s="1"/>
  <c r="G155" i="1"/>
  <c r="H155" i="1" s="1"/>
  <c r="G156" i="1"/>
  <c r="H156" i="1" s="1"/>
  <c r="G157" i="1"/>
  <c r="H157" i="1" s="1"/>
  <c r="G158" i="1"/>
  <c r="I158" i="1" s="1"/>
  <c r="G159" i="1"/>
  <c r="H159" i="1" s="1"/>
  <c r="G160" i="1"/>
  <c r="H160" i="1" s="1"/>
  <c r="G161" i="1"/>
  <c r="H161" i="1" s="1"/>
  <c r="G162" i="1"/>
  <c r="H162" i="1" s="1"/>
  <c r="G163" i="1"/>
  <c r="H163" i="1" s="1"/>
  <c r="G164" i="1"/>
  <c r="H164" i="1" s="1"/>
  <c r="G165" i="1"/>
  <c r="H165" i="1" s="1"/>
  <c r="G166" i="1"/>
  <c r="I166" i="1" s="1"/>
  <c r="H166" i="1"/>
  <c r="G167" i="1"/>
  <c r="H167" i="1" s="1"/>
  <c r="G168" i="1"/>
  <c r="H168" i="1" s="1"/>
  <c r="G169" i="1"/>
  <c r="H169" i="1" s="1"/>
  <c r="I169" i="1"/>
  <c r="J169" i="1" s="1"/>
  <c r="G170" i="1"/>
  <c r="H170" i="1" s="1"/>
  <c r="G171" i="1"/>
  <c r="H171" i="1" s="1"/>
  <c r="G172" i="1"/>
  <c r="H172" i="1" s="1"/>
  <c r="G173" i="1"/>
  <c r="H173" i="1" s="1"/>
  <c r="G174" i="1"/>
  <c r="I174" i="1" s="1"/>
  <c r="G175" i="1"/>
  <c r="H175" i="1" s="1"/>
  <c r="G176" i="1"/>
  <c r="H176" i="1" s="1"/>
  <c r="G177" i="1"/>
  <c r="H177" i="1" s="1"/>
  <c r="G178" i="1"/>
  <c r="H178" i="1" s="1"/>
  <c r="G179" i="1"/>
  <c r="H179" i="1" s="1"/>
  <c r="G180" i="1"/>
  <c r="H180" i="1" s="1"/>
  <c r="G181" i="1"/>
  <c r="H181" i="1" s="1"/>
  <c r="G182" i="1"/>
  <c r="I182" i="1" s="1"/>
  <c r="G183" i="1"/>
  <c r="H183" i="1" s="1"/>
  <c r="G184" i="1"/>
  <c r="H184" i="1" s="1"/>
  <c r="G185" i="1"/>
  <c r="H185" i="1" s="1"/>
  <c r="G186" i="1"/>
  <c r="H186" i="1" s="1"/>
  <c r="G187" i="1"/>
  <c r="H187" i="1" s="1"/>
  <c r="G188" i="1"/>
  <c r="H188" i="1" s="1"/>
  <c r="G189" i="1"/>
  <c r="H189" i="1" s="1"/>
  <c r="G190" i="1"/>
  <c r="I190" i="1" s="1"/>
  <c r="G191" i="1"/>
  <c r="H191" i="1" s="1"/>
  <c r="G192" i="1"/>
  <c r="H192" i="1" s="1"/>
  <c r="G3" i="1"/>
  <c r="H3" i="1" s="1"/>
  <c r="I181" i="1" l="1"/>
  <c r="J181" i="1" s="1"/>
  <c r="I164" i="1"/>
  <c r="J164" i="1" s="1"/>
  <c r="I149" i="1"/>
  <c r="J149" i="1" s="1"/>
  <c r="I110" i="1"/>
  <c r="J110" i="1" s="1"/>
  <c r="I29" i="1"/>
  <c r="I60" i="1"/>
  <c r="J60" i="1" s="1"/>
  <c r="I50" i="1"/>
  <c r="J50" i="1" s="1"/>
  <c r="H47" i="1"/>
  <c r="I35" i="1"/>
  <c r="J35" i="1" s="1"/>
  <c r="K9" i="1"/>
  <c r="L9" i="1" s="1"/>
  <c r="K7" i="1"/>
  <c r="L7" i="1" s="1"/>
  <c r="H5" i="1"/>
  <c r="I186" i="1"/>
  <c r="J186" i="1" s="1"/>
  <c r="I141" i="1"/>
  <c r="K141" i="1" s="1"/>
  <c r="L141" i="1" s="1"/>
  <c r="H37" i="1"/>
  <c r="H9" i="1"/>
  <c r="H7" i="1"/>
  <c r="I154" i="1"/>
  <c r="J154" i="1" s="1"/>
  <c r="I72" i="1"/>
  <c r="I65" i="1"/>
  <c r="J65" i="1" s="1"/>
  <c r="I10" i="1"/>
  <c r="K10" i="1" s="1"/>
  <c r="L10" i="1" s="1"/>
  <c r="H190" i="1"/>
  <c r="I188" i="1"/>
  <c r="J188" i="1" s="1"/>
  <c r="I178" i="1"/>
  <c r="J178" i="1" s="1"/>
  <c r="I173" i="1"/>
  <c r="J173" i="1" s="1"/>
  <c r="I161" i="1"/>
  <c r="J161" i="1" s="1"/>
  <c r="H158" i="1"/>
  <c r="I156" i="1"/>
  <c r="J156" i="1" s="1"/>
  <c r="I146" i="1"/>
  <c r="J146" i="1" s="1"/>
  <c r="K134" i="1"/>
  <c r="L134" i="1" s="1"/>
  <c r="H132" i="1"/>
  <c r="H130" i="1"/>
  <c r="I127" i="1"/>
  <c r="J127" i="1" s="1"/>
  <c r="I125" i="1"/>
  <c r="K125" i="1" s="1"/>
  <c r="L125" i="1" s="1"/>
  <c r="I95" i="1"/>
  <c r="I93" i="1"/>
  <c r="J93" i="1" s="1"/>
  <c r="I87" i="1"/>
  <c r="I86" i="1"/>
  <c r="H79" i="1"/>
  <c r="I73" i="1"/>
  <c r="K73" i="1" s="1"/>
  <c r="L73" i="1" s="1"/>
  <c r="H51" i="1"/>
  <c r="I42" i="1"/>
  <c r="J42" i="1" s="1"/>
  <c r="H39" i="1"/>
  <c r="K25" i="1"/>
  <c r="L25" i="1" s="1"/>
  <c r="H23" i="1"/>
  <c r="H21" i="1"/>
  <c r="I12" i="1"/>
  <c r="K12" i="1" s="1"/>
  <c r="L12" i="1" s="1"/>
  <c r="I185" i="1"/>
  <c r="J185" i="1" s="1"/>
  <c r="H182" i="1"/>
  <c r="I180" i="1"/>
  <c r="J180" i="1" s="1"/>
  <c r="I170" i="1"/>
  <c r="J170" i="1" s="1"/>
  <c r="I165" i="1"/>
  <c r="J165" i="1" s="1"/>
  <c r="I153" i="1"/>
  <c r="J153" i="1" s="1"/>
  <c r="H150" i="1"/>
  <c r="I148" i="1"/>
  <c r="J148" i="1" s="1"/>
  <c r="K140" i="1"/>
  <c r="L140" i="1" s="1"/>
  <c r="H138" i="1"/>
  <c r="I135" i="1"/>
  <c r="K135" i="1" s="1"/>
  <c r="L135" i="1" s="1"/>
  <c r="H134" i="1"/>
  <c r="H118" i="1"/>
  <c r="I102" i="1"/>
  <c r="K102" i="1" s="1"/>
  <c r="L102" i="1" s="1"/>
  <c r="I100" i="1"/>
  <c r="J100" i="1" s="1"/>
  <c r="I97" i="1"/>
  <c r="K75" i="1"/>
  <c r="L75" i="1" s="1"/>
  <c r="I61" i="1"/>
  <c r="J61" i="1" s="1"/>
  <c r="H55" i="1"/>
  <c r="I36" i="1"/>
  <c r="I28" i="1"/>
  <c r="K28" i="1" s="1"/>
  <c r="L28" i="1" s="1"/>
  <c r="I26" i="1"/>
  <c r="J26" i="1" s="1"/>
  <c r="H25" i="1"/>
  <c r="K17" i="1"/>
  <c r="L17" i="1" s="1"/>
  <c r="I6" i="1"/>
  <c r="J6" i="1" s="1"/>
  <c r="I4" i="1"/>
  <c r="K4" i="1" s="1"/>
  <c r="L4" i="1" s="1"/>
  <c r="I189" i="1"/>
  <c r="J189" i="1" s="1"/>
  <c r="I177" i="1"/>
  <c r="J177" i="1" s="1"/>
  <c r="H174" i="1"/>
  <c r="I172" i="1"/>
  <c r="J172" i="1" s="1"/>
  <c r="I162" i="1"/>
  <c r="J162" i="1" s="1"/>
  <c r="I157" i="1"/>
  <c r="J157" i="1" s="1"/>
  <c r="I145" i="1"/>
  <c r="J145" i="1" s="1"/>
  <c r="I131" i="1"/>
  <c r="K131" i="1" s="1"/>
  <c r="L131" i="1" s="1"/>
  <c r="I126" i="1"/>
  <c r="H120" i="1"/>
  <c r="I108" i="1"/>
  <c r="J108" i="1" s="1"/>
  <c r="H63" i="1"/>
  <c r="I52" i="1"/>
  <c r="K52" i="1" s="1"/>
  <c r="L52" i="1" s="1"/>
  <c r="K50" i="1"/>
  <c r="L50" i="1" s="1"/>
  <c r="H43" i="1"/>
  <c r="I22" i="1"/>
  <c r="K22" i="1" s="1"/>
  <c r="L22" i="1" s="1"/>
  <c r="J51" i="1"/>
  <c r="K51" i="1"/>
  <c r="L51" i="1" s="1"/>
  <c r="J27" i="1"/>
  <c r="K27" i="1"/>
  <c r="L27" i="1" s="1"/>
  <c r="J79" i="1"/>
  <c r="K79" i="1"/>
  <c r="L79" i="1" s="1"/>
  <c r="J141" i="1"/>
  <c r="I133" i="1"/>
  <c r="I116" i="1"/>
  <c r="J116" i="1" s="1"/>
  <c r="I109" i="1"/>
  <c r="H104" i="1"/>
  <c r="I101" i="1"/>
  <c r="I94" i="1"/>
  <c r="I82" i="1"/>
  <c r="I70" i="1"/>
  <c r="K70" i="1" s="1"/>
  <c r="L70" i="1" s="1"/>
  <c r="I62" i="1"/>
  <c r="J52" i="1"/>
  <c r="I44" i="1"/>
  <c r="I34" i="1"/>
  <c r="H31" i="1"/>
  <c r="K23" i="1"/>
  <c r="L23" i="1" s="1"/>
  <c r="I20" i="1"/>
  <c r="I18" i="1"/>
  <c r="H17" i="1"/>
  <c r="I14" i="1"/>
  <c r="J12" i="1"/>
  <c r="I8" i="1"/>
  <c r="K142" i="1"/>
  <c r="L142" i="1" s="1"/>
  <c r="K83" i="1"/>
  <c r="L83" i="1" s="1"/>
  <c r="I71" i="1"/>
  <c r="J71" i="1" s="1"/>
  <c r="K60" i="1"/>
  <c r="L60" i="1" s="1"/>
  <c r="I53" i="1"/>
  <c r="K42" i="1"/>
  <c r="L42" i="1" s="1"/>
  <c r="K15" i="1"/>
  <c r="L15" i="1" s="1"/>
  <c r="K186" i="1"/>
  <c r="L186" i="1" s="1"/>
  <c r="K177" i="1"/>
  <c r="L177" i="1" s="1"/>
  <c r="K170" i="1"/>
  <c r="L170" i="1" s="1"/>
  <c r="K169" i="1"/>
  <c r="L169" i="1" s="1"/>
  <c r="K162" i="1"/>
  <c r="L162" i="1" s="1"/>
  <c r="K161" i="1"/>
  <c r="L161" i="1" s="1"/>
  <c r="K154" i="1"/>
  <c r="L154" i="1" s="1"/>
  <c r="I143" i="1"/>
  <c r="K143" i="1" s="1"/>
  <c r="L143" i="1" s="1"/>
  <c r="H142" i="1"/>
  <c r="I137" i="1"/>
  <c r="K132" i="1"/>
  <c r="L132" i="1" s="1"/>
  <c r="I129" i="1"/>
  <c r="J125" i="1"/>
  <c r="I124" i="1"/>
  <c r="I117" i="1"/>
  <c r="I111" i="1"/>
  <c r="J111" i="1" s="1"/>
  <c r="I103" i="1"/>
  <c r="J103" i="1" s="1"/>
  <c r="K100" i="1"/>
  <c r="L100" i="1" s="1"/>
  <c r="I96" i="1"/>
  <c r="H91" i="1"/>
  <c r="H83" i="1"/>
  <c r="H81" i="1"/>
  <c r="I78" i="1"/>
  <c r="I74" i="1"/>
  <c r="I69" i="1"/>
  <c r="J69" i="1" s="1"/>
  <c r="I64" i="1"/>
  <c r="I30" i="1"/>
  <c r="J30" i="1" s="1"/>
  <c r="I24" i="1"/>
  <c r="J16" i="1"/>
  <c r="H15" i="1"/>
  <c r="H13" i="1"/>
  <c r="J190" i="1"/>
  <c r="K190" i="1"/>
  <c r="L190" i="1" s="1"/>
  <c r="J182" i="1"/>
  <c r="K182" i="1"/>
  <c r="L182" i="1" s="1"/>
  <c r="J174" i="1"/>
  <c r="K174" i="1"/>
  <c r="L174" i="1" s="1"/>
  <c r="J166" i="1"/>
  <c r="K166" i="1"/>
  <c r="L166" i="1" s="1"/>
  <c r="J158" i="1"/>
  <c r="K158" i="1"/>
  <c r="L158" i="1" s="1"/>
  <c r="J150" i="1"/>
  <c r="K150" i="1"/>
  <c r="L150" i="1" s="1"/>
  <c r="J112" i="1"/>
  <c r="K112" i="1"/>
  <c r="L112" i="1" s="1"/>
  <c r="H80" i="1"/>
  <c r="I80" i="1"/>
  <c r="I187" i="1"/>
  <c r="I179" i="1"/>
  <c r="I171" i="1"/>
  <c r="I163" i="1"/>
  <c r="I155" i="1"/>
  <c r="I147" i="1"/>
  <c r="H140" i="1"/>
  <c r="J135" i="1"/>
  <c r="H122" i="1"/>
  <c r="I122" i="1"/>
  <c r="J118" i="1"/>
  <c r="K118" i="1"/>
  <c r="L118" i="1" s="1"/>
  <c r="H113" i="1"/>
  <c r="I113" i="1"/>
  <c r="K111" i="1"/>
  <c r="L111" i="1" s="1"/>
  <c r="H105" i="1"/>
  <c r="I105" i="1"/>
  <c r="J95" i="1"/>
  <c r="K95" i="1"/>
  <c r="L95" i="1" s="1"/>
  <c r="I67" i="1"/>
  <c r="H67" i="1"/>
  <c r="J63" i="1"/>
  <c r="K63" i="1"/>
  <c r="L63" i="1" s="1"/>
  <c r="J54" i="1"/>
  <c r="K54" i="1"/>
  <c r="L54" i="1" s="1"/>
  <c r="H106" i="1"/>
  <c r="I106" i="1"/>
  <c r="I160" i="1"/>
  <c r="K157" i="1"/>
  <c r="L157" i="1" s="1"/>
  <c r="I152" i="1"/>
  <c r="K149" i="1"/>
  <c r="L149" i="1" s="1"/>
  <c r="I144" i="1"/>
  <c r="K136" i="1"/>
  <c r="L136" i="1" s="1"/>
  <c r="K128" i="1"/>
  <c r="L128" i="1" s="1"/>
  <c r="J120" i="1"/>
  <c r="K120" i="1"/>
  <c r="L120" i="1" s="1"/>
  <c r="H90" i="1"/>
  <c r="I90" i="1"/>
  <c r="H56" i="1"/>
  <c r="I56" i="1"/>
  <c r="J43" i="1"/>
  <c r="K43" i="1"/>
  <c r="L43" i="1" s="1"/>
  <c r="K36" i="1"/>
  <c r="L36" i="1" s="1"/>
  <c r="J36" i="1"/>
  <c r="K103" i="1"/>
  <c r="L103" i="1" s="1"/>
  <c r="J82" i="1"/>
  <c r="K82" i="1"/>
  <c r="L82" i="1" s="1"/>
  <c r="H77" i="1"/>
  <c r="I77" i="1"/>
  <c r="H68" i="1"/>
  <c r="I68" i="1"/>
  <c r="I11" i="1"/>
  <c r="H11" i="1"/>
  <c r="I192" i="1"/>
  <c r="K189" i="1"/>
  <c r="L189" i="1" s="1"/>
  <c r="I184" i="1"/>
  <c r="K181" i="1"/>
  <c r="L181" i="1" s="1"/>
  <c r="I176" i="1"/>
  <c r="I168" i="1"/>
  <c r="I191" i="1"/>
  <c r="K188" i="1"/>
  <c r="L188" i="1" s="1"/>
  <c r="I183" i="1"/>
  <c r="K180" i="1"/>
  <c r="L180" i="1" s="1"/>
  <c r="I175" i="1"/>
  <c r="I167" i="1"/>
  <c r="K164" i="1"/>
  <c r="L164" i="1" s="1"/>
  <c r="I159" i="1"/>
  <c r="I151" i="1"/>
  <c r="K148" i="1"/>
  <c r="L148" i="1" s="1"/>
  <c r="J139" i="1"/>
  <c r="K138" i="1"/>
  <c r="L138" i="1" s="1"/>
  <c r="H136" i="1"/>
  <c r="K130" i="1"/>
  <c r="L130" i="1" s="1"/>
  <c r="H128" i="1"/>
  <c r="J126" i="1"/>
  <c r="K126" i="1"/>
  <c r="L126" i="1" s="1"/>
  <c r="H121" i="1"/>
  <c r="I121" i="1"/>
  <c r="I119" i="1"/>
  <c r="K116" i="1"/>
  <c r="L116" i="1" s="1"/>
  <c r="H114" i="1"/>
  <c r="I114" i="1"/>
  <c r="H112" i="1"/>
  <c r="J104" i="1"/>
  <c r="K104" i="1"/>
  <c r="L104" i="1" s="1"/>
  <c r="H89" i="1"/>
  <c r="I89" i="1"/>
  <c r="J81" i="1"/>
  <c r="K81" i="1"/>
  <c r="L81" i="1" s="1"/>
  <c r="K72" i="1"/>
  <c r="L72" i="1" s="1"/>
  <c r="J72" i="1"/>
  <c r="H46" i="1"/>
  <c r="I46" i="1"/>
  <c r="J37" i="1"/>
  <c r="K37" i="1"/>
  <c r="L37" i="1" s="1"/>
  <c r="H33" i="1"/>
  <c r="I33" i="1"/>
  <c r="J97" i="1"/>
  <c r="K97" i="1"/>
  <c r="L97" i="1" s="1"/>
  <c r="H92" i="1"/>
  <c r="I92" i="1"/>
  <c r="H59" i="1"/>
  <c r="I59" i="1"/>
  <c r="J45" i="1"/>
  <c r="K45" i="1"/>
  <c r="L45" i="1" s="1"/>
  <c r="H41" i="1"/>
  <c r="I41" i="1"/>
  <c r="H32" i="1"/>
  <c r="I32" i="1"/>
  <c r="K30" i="1"/>
  <c r="L30" i="1" s="1"/>
  <c r="K14" i="1"/>
  <c r="L14" i="1" s="1"/>
  <c r="J14" i="1"/>
  <c r="J5" i="1"/>
  <c r="K5" i="1"/>
  <c r="L5" i="1" s="1"/>
  <c r="I123" i="1"/>
  <c r="I115" i="1"/>
  <c r="I107" i="1"/>
  <c r="I99" i="1"/>
  <c r="I98" i="1"/>
  <c r="I88" i="1"/>
  <c r="I85" i="1"/>
  <c r="H84" i="1"/>
  <c r="I84" i="1"/>
  <c r="H75" i="1"/>
  <c r="K71" i="1"/>
  <c r="L71" i="1" s="1"/>
  <c r="I66" i="1"/>
  <c r="J53" i="1"/>
  <c r="K53" i="1"/>
  <c r="L53" i="1" s="1"/>
  <c r="H49" i="1"/>
  <c r="I49" i="1"/>
  <c r="H40" i="1"/>
  <c r="I40" i="1"/>
  <c r="I38" i="1"/>
  <c r="K35" i="1"/>
  <c r="L35" i="1" s="1"/>
  <c r="J21" i="1"/>
  <c r="K21" i="1"/>
  <c r="L21" i="1" s="1"/>
  <c r="K91" i="1"/>
  <c r="L91" i="1" s="1"/>
  <c r="H76" i="1"/>
  <c r="I76" i="1"/>
  <c r="H57" i="1"/>
  <c r="I57" i="1"/>
  <c r="H48" i="1"/>
  <c r="I48" i="1"/>
  <c r="J29" i="1"/>
  <c r="K29" i="1"/>
  <c r="L29" i="1" s="1"/>
  <c r="I19" i="1"/>
  <c r="H19" i="1"/>
  <c r="J55" i="1"/>
  <c r="K55" i="1"/>
  <c r="L55" i="1" s="1"/>
  <c r="J47" i="1"/>
  <c r="K47" i="1"/>
  <c r="L47" i="1" s="1"/>
  <c r="J39" i="1"/>
  <c r="K39" i="1"/>
  <c r="L39" i="1" s="1"/>
  <c r="J31" i="1"/>
  <c r="K31" i="1"/>
  <c r="L31" i="1" s="1"/>
  <c r="J13" i="1"/>
  <c r="K13" i="1"/>
  <c r="L13" i="1" s="1"/>
  <c r="I58" i="1"/>
  <c r="I3" i="1"/>
  <c r="K110" i="1" l="1"/>
  <c r="L110" i="1" s="1"/>
  <c r="K145" i="1"/>
  <c r="L145" i="1" s="1"/>
  <c r="J143" i="1"/>
  <c r="K6" i="1"/>
  <c r="L6" i="1" s="1"/>
  <c r="K156" i="1"/>
  <c r="L156" i="1" s="1"/>
  <c r="J10" i="1"/>
  <c r="K65" i="1"/>
  <c r="L65" i="1" s="1"/>
  <c r="K127" i="1"/>
  <c r="L127" i="1" s="1"/>
  <c r="J22" i="1"/>
  <c r="J73" i="1"/>
  <c r="K178" i="1"/>
  <c r="L178" i="1" s="1"/>
  <c r="J87" i="1"/>
  <c r="K87" i="1"/>
  <c r="L87" i="1" s="1"/>
  <c r="K146" i="1"/>
  <c r="L146" i="1" s="1"/>
  <c r="K26" i="1"/>
  <c r="L26" i="1" s="1"/>
  <c r="J4" i="1"/>
  <c r="J102" i="1"/>
  <c r="K61" i="1"/>
  <c r="L61" i="1" s="1"/>
  <c r="K93" i="1"/>
  <c r="L93" i="1" s="1"/>
  <c r="K108" i="1"/>
  <c r="L108" i="1" s="1"/>
  <c r="K153" i="1"/>
  <c r="L153" i="1" s="1"/>
  <c r="K185" i="1"/>
  <c r="L185" i="1" s="1"/>
  <c r="K172" i="1"/>
  <c r="L172" i="1" s="1"/>
  <c r="K173" i="1"/>
  <c r="L173" i="1" s="1"/>
  <c r="J28" i="1"/>
  <c r="J131" i="1"/>
  <c r="K165" i="1"/>
  <c r="L165" i="1" s="1"/>
  <c r="J70" i="1"/>
  <c r="J86" i="1"/>
  <c r="K86" i="1"/>
  <c r="L86" i="1" s="1"/>
  <c r="K8" i="1"/>
  <c r="L8" i="1" s="1"/>
  <c r="J8" i="1"/>
  <c r="K133" i="1"/>
  <c r="L133" i="1" s="1"/>
  <c r="J133" i="1"/>
  <c r="J124" i="1"/>
  <c r="K124" i="1"/>
  <c r="L124" i="1" s="1"/>
  <c r="K18" i="1"/>
  <c r="L18" i="1" s="1"/>
  <c r="J18" i="1"/>
  <c r="K117" i="1"/>
  <c r="L117" i="1" s="1"/>
  <c r="J117" i="1"/>
  <c r="K62" i="1"/>
  <c r="L62" i="1" s="1"/>
  <c r="J62" i="1"/>
  <c r="K101" i="1"/>
  <c r="L101" i="1" s="1"/>
  <c r="J101" i="1"/>
  <c r="K69" i="1"/>
  <c r="L69" i="1" s="1"/>
  <c r="J74" i="1"/>
  <c r="K74" i="1"/>
  <c r="L74" i="1" s="1"/>
  <c r="K34" i="1"/>
  <c r="L34" i="1" s="1"/>
  <c r="J34" i="1"/>
  <c r="J78" i="1"/>
  <c r="K78" i="1"/>
  <c r="L78" i="1" s="1"/>
  <c r="K20" i="1"/>
  <c r="L20" i="1" s="1"/>
  <c r="J20" i="1"/>
  <c r="K44" i="1"/>
  <c r="L44" i="1" s="1"/>
  <c r="J44" i="1"/>
  <c r="K109" i="1"/>
  <c r="L109" i="1" s="1"/>
  <c r="J109" i="1"/>
  <c r="K24" i="1"/>
  <c r="L24" i="1" s="1"/>
  <c r="J24" i="1"/>
  <c r="K137" i="1"/>
  <c r="L137" i="1" s="1"/>
  <c r="J137" i="1"/>
  <c r="K64" i="1"/>
  <c r="L64" i="1" s="1"/>
  <c r="J64" i="1"/>
  <c r="K96" i="1"/>
  <c r="L96" i="1" s="1"/>
  <c r="J96" i="1"/>
  <c r="K129" i="1"/>
  <c r="L129" i="1" s="1"/>
  <c r="J129" i="1"/>
  <c r="K94" i="1"/>
  <c r="L94" i="1" s="1"/>
  <c r="J94" i="1"/>
  <c r="J121" i="1"/>
  <c r="K121" i="1"/>
  <c r="L121" i="1" s="1"/>
  <c r="K147" i="1"/>
  <c r="L147" i="1" s="1"/>
  <c r="J147" i="1"/>
  <c r="J57" i="1"/>
  <c r="K57" i="1"/>
  <c r="L57" i="1" s="1"/>
  <c r="J40" i="1"/>
  <c r="K40" i="1"/>
  <c r="L40" i="1" s="1"/>
  <c r="K88" i="1"/>
  <c r="L88" i="1" s="1"/>
  <c r="J88" i="1"/>
  <c r="J115" i="1"/>
  <c r="K115" i="1"/>
  <c r="L115" i="1" s="1"/>
  <c r="J32" i="1"/>
  <c r="K32" i="1"/>
  <c r="L32" i="1" s="1"/>
  <c r="J89" i="1"/>
  <c r="K89" i="1"/>
  <c r="L89" i="1" s="1"/>
  <c r="J159" i="1"/>
  <c r="K159" i="1"/>
  <c r="L159" i="1" s="1"/>
  <c r="J175" i="1"/>
  <c r="K175" i="1"/>
  <c r="L175" i="1" s="1"/>
  <c r="J191" i="1"/>
  <c r="K191" i="1"/>
  <c r="L191" i="1" s="1"/>
  <c r="J176" i="1"/>
  <c r="K176" i="1"/>
  <c r="L176" i="1" s="1"/>
  <c r="J192" i="1"/>
  <c r="K192" i="1"/>
  <c r="L192" i="1" s="1"/>
  <c r="J105" i="1"/>
  <c r="K105" i="1"/>
  <c r="L105" i="1" s="1"/>
  <c r="J113" i="1"/>
  <c r="K113" i="1"/>
  <c r="L113" i="1" s="1"/>
  <c r="J122" i="1"/>
  <c r="K122" i="1"/>
  <c r="L122" i="1" s="1"/>
  <c r="K155" i="1"/>
  <c r="L155" i="1" s="1"/>
  <c r="J155" i="1"/>
  <c r="K187" i="1"/>
  <c r="L187" i="1" s="1"/>
  <c r="J187" i="1"/>
  <c r="J38" i="1"/>
  <c r="K38" i="1"/>
  <c r="L38" i="1" s="1"/>
  <c r="K107" i="1"/>
  <c r="L107" i="1" s="1"/>
  <c r="J107" i="1"/>
  <c r="J68" i="1"/>
  <c r="K68" i="1"/>
  <c r="L68" i="1" s="1"/>
  <c r="J77" i="1"/>
  <c r="K77" i="1"/>
  <c r="L77" i="1" s="1"/>
  <c r="K179" i="1"/>
  <c r="L179" i="1" s="1"/>
  <c r="J179" i="1"/>
  <c r="J84" i="1"/>
  <c r="K84" i="1"/>
  <c r="L84" i="1" s="1"/>
  <c r="J98" i="1"/>
  <c r="K98" i="1"/>
  <c r="L98" i="1" s="1"/>
  <c r="K123" i="1"/>
  <c r="L123" i="1" s="1"/>
  <c r="J123" i="1"/>
  <c r="J56" i="1"/>
  <c r="K56" i="1"/>
  <c r="L56" i="1" s="1"/>
  <c r="J90" i="1"/>
  <c r="K90" i="1"/>
  <c r="L90" i="1" s="1"/>
  <c r="J144" i="1"/>
  <c r="K144" i="1"/>
  <c r="L144" i="1" s="1"/>
  <c r="J160" i="1"/>
  <c r="K160" i="1"/>
  <c r="L160" i="1" s="1"/>
  <c r="J67" i="1"/>
  <c r="K67" i="1"/>
  <c r="L67" i="1" s="1"/>
  <c r="K163" i="1"/>
  <c r="L163" i="1" s="1"/>
  <c r="J163" i="1"/>
  <c r="J85" i="1"/>
  <c r="K85" i="1"/>
  <c r="L85" i="1" s="1"/>
  <c r="J114" i="1"/>
  <c r="K114" i="1"/>
  <c r="L114" i="1" s="1"/>
  <c r="J152" i="1"/>
  <c r="K152" i="1"/>
  <c r="L152" i="1" s="1"/>
  <c r="K80" i="1"/>
  <c r="L80" i="1" s="1"/>
  <c r="J80" i="1"/>
  <c r="J58" i="1"/>
  <c r="K58" i="1"/>
  <c r="L58" i="1" s="1"/>
  <c r="J19" i="1"/>
  <c r="K19" i="1"/>
  <c r="L19" i="1" s="1"/>
  <c r="J48" i="1"/>
  <c r="K48" i="1"/>
  <c r="L48" i="1" s="1"/>
  <c r="J76" i="1"/>
  <c r="K76" i="1"/>
  <c r="L76" i="1" s="1"/>
  <c r="J49" i="1"/>
  <c r="K49" i="1"/>
  <c r="L49" i="1" s="1"/>
  <c r="J66" i="1"/>
  <c r="K66" i="1"/>
  <c r="L66" i="1" s="1"/>
  <c r="J99" i="1"/>
  <c r="K99" i="1"/>
  <c r="L99" i="1" s="1"/>
  <c r="J41" i="1"/>
  <c r="K41" i="1"/>
  <c r="L41" i="1" s="1"/>
  <c r="J59" i="1"/>
  <c r="K59" i="1"/>
  <c r="L59" i="1" s="1"/>
  <c r="K92" i="1"/>
  <c r="L92" i="1" s="1"/>
  <c r="J92" i="1"/>
  <c r="J33" i="1"/>
  <c r="K33" i="1"/>
  <c r="L33" i="1" s="1"/>
  <c r="J46" i="1"/>
  <c r="K46" i="1"/>
  <c r="L46" i="1" s="1"/>
  <c r="J119" i="1"/>
  <c r="K119" i="1"/>
  <c r="L119" i="1" s="1"/>
  <c r="J151" i="1"/>
  <c r="K151" i="1"/>
  <c r="L151" i="1" s="1"/>
  <c r="J167" i="1"/>
  <c r="K167" i="1"/>
  <c r="L167" i="1" s="1"/>
  <c r="J183" i="1"/>
  <c r="K183" i="1"/>
  <c r="L183" i="1" s="1"/>
  <c r="J168" i="1"/>
  <c r="K168" i="1"/>
  <c r="L168" i="1" s="1"/>
  <c r="J184" i="1"/>
  <c r="K184" i="1"/>
  <c r="L184" i="1" s="1"/>
  <c r="J11" i="1"/>
  <c r="K11" i="1"/>
  <c r="L11" i="1" s="1"/>
  <c r="J106" i="1"/>
  <c r="K106" i="1"/>
  <c r="L106" i="1" s="1"/>
  <c r="K171" i="1"/>
  <c r="L171" i="1" s="1"/>
  <c r="J171" i="1"/>
  <c r="K3" i="1"/>
  <c r="L3" i="1" s="1"/>
  <c r="J3" i="1"/>
</calcChain>
</file>

<file path=xl/sharedStrings.xml><?xml version="1.0" encoding="utf-8"?>
<sst xmlns="http://schemas.openxmlformats.org/spreadsheetml/2006/main" count="363" uniqueCount="272">
  <si>
    <t>STT</t>
  </si>
  <si>
    <t>Tên đường</t>
  </si>
  <si>
    <t>Đoạn đường</t>
  </si>
  <si>
    <t>Vị trí 1
( Mặt tiền tuyến đường)</t>
  </si>
  <si>
    <t>Vị trí 2: Hẻm loại 1 có kích thước từ 6m trở lên</t>
  </si>
  <si>
    <t>Vị trí 3: Hẻm loại 2 có kích Thước từ 3,5m đến dưới 6m</t>
  </si>
  <si>
    <t>Vị trí 4: Hẻm loại 3 có kích thước nhỏ hơn 3,5m</t>
  </si>
  <si>
    <t>Vị trí 2.1</t>
  </si>
  <si>
    <t>Vị trí 2.2</t>
  </si>
  <si>
    <t>Vị trí 3.1</t>
  </si>
  <si>
    <t>Vị trí 3.2</t>
  </si>
  <si>
    <t>Vị trí 4.1</t>
  </si>
  <si>
    <t>Vị trí 4.2</t>
  </si>
  <si>
    <t>Đến nơi</t>
  </si>
  <si>
    <t>Từ nơi</t>
  </si>
  <si>
    <t>Âu Lạc</t>
  </si>
  <si>
    <t>Chu Văn An</t>
  </si>
  <si>
    <t>Cửu Lợi</t>
  </si>
  <si>
    <t>Đỗ Xuân Hợp</t>
  </si>
  <si>
    <t>Đường 26/3</t>
  </si>
  <si>
    <t>Đường 3/2</t>
  </si>
  <si>
    <t>Dương Đức Hiền</t>
  </si>
  <si>
    <t>Giếng Truông</t>
  </si>
  <si>
    <t>Hải Triều</t>
  </si>
  <si>
    <t>Hồ Đắc Di</t>
  </si>
  <si>
    <t>Hoàng Xuân Hãn</t>
  </si>
  <si>
    <t>Từ Nhà văn hóa khu phố 5 đến nhà ông Hoàng (Trừ khu dân cư khu phố 5)</t>
  </si>
  <si>
    <t>Huỳnh Nhất Long</t>
  </si>
  <si>
    <t>Lê Duẩn</t>
  </si>
  <si>
    <t>Lê Đức Thọ</t>
  </si>
  <si>
    <t>Lê Văn Lương</t>
  </si>
  <si>
    <t>Từ nhà văn hoá khu phố 2 đến giáp đường Nguyễn Trân (Trừ khu dân cư khu phố 2)</t>
  </si>
  <si>
    <t>Lý Thường Kiệt</t>
  </si>
  <si>
    <t>Lý Tự Trọng</t>
  </si>
  <si>
    <t>Mai Hắc Đế</t>
  </si>
  <si>
    <t>Ngô Mây</t>
  </si>
  <si>
    <t>Ngô Thị Nhậm</t>
  </si>
  <si>
    <t>Ngô Văn Sở</t>
  </si>
  <si>
    <t>Nguyễn Chí Thanh</t>
  </si>
  <si>
    <t>Nguyễn Cơ Thạch</t>
  </si>
  <si>
    <t>Nguyễn Hữu Thọ</t>
  </si>
  <si>
    <t>Từ đường vào Cụm công nghiệp Tam Quan đến giáp đường Mai Hắc Đế</t>
  </si>
  <si>
    <t>Nguyễn Trân</t>
  </si>
  <si>
    <t>Phạm Sư Mạnh</t>
  </si>
  <si>
    <t>Phan Chu Trinh</t>
  </si>
  <si>
    <t>Phan Đăng Lưu</t>
  </si>
  <si>
    <t>Phan Kế Toại</t>
  </si>
  <si>
    <t>Quang Trung</t>
  </si>
  <si>
    <t>Sương Nguyệt Ánh</t>
  </si>
  <si>
    <t>Trần Khánh Dư</t>
  </si>
  <si>
    <t>Trần Nhật Duật</t>
  </si>
  <si>
    <t>Trần Quốc Hoàn</t>
  </si>
  <si>
    <t>Trần Thủ Độ</t>
  </si>
  <si>
    <t>Triệu Việt Vương</t>
  </si>
  <si>
    <t>Đường từ giáp đường Nguyễn Trân đến giáp đường Sương Nguyệt Ánh (lộ giới 18m) (Trừ khu dân cư khu phố 2 (kể cả phía Đông đường và phía Tây đường)</t>
  </si>
  <si>
    <t>Trịnh Hoài Đức</t>
  </si>
  <si>
    <t>Vạn Xuân</t>
  </si>
  <si>
    <t>Võ Thị Sáu</t>
  </si>
  <si>
    <t>Xuân Thủy</t>
  </si>
  <si>
    <t>Trọn đường (Trừ khu dân cư khu phố 9)</t>
  </si>
  <si>
    <t>Đường phía Tây sân 
vận động Tam Quan (Trừ khu dân cư khu phố 7)</t>
  </si>
  <si>
    <t>Đường phía Nam sân 
vận động Tam Quan (Trừ khu dân cư khu phố 7)</t>
  </si>
  <si>
    <t>Đường Bê tông khu phố 1</t>
  </si>
  <si>
    <t>Đường Bê tông khu phố 2</t>
  </si>
  <si>
    <t>Đường Bê tông khu phố 3</t>
  </si>
  <si>
    <t>Đường bê tông khu phố 5,6</t>
  </si>
  <si>
    <t>Đường bê tông khu phố 6</t>
  </si>
  <si>
    <t>Đường bê tông khu phố 7, 8</t>
  </si>
  <si>
    <t>Đường Bê tông khu phố 8</t>
  </si>
  <si>
    <t>Đường bê tông khu phố 9 (Trừ khu dân cư khu phố 9)</t>
  </si>
  <si>
    <t>Các tuyến đường trong khu Quy hoạch dân cư Phú Mỹ Lộc</t>
  </si>
  <si>
    <t xml:space="preserve"> Đường từ Đội Thuế đến giáp đường 2</t>
  </si>
  <si>
    <t xml:space="preserve"> Đường từ trạm biến áp hồ Đập Cấm đến giáp đường số 2</t>
  </si>
  <si>
    <t xml:space="preserve"> Đường từ ngõ Thẩn đến giáp ngõ Hượng qua Trường cấp 2</t>
  </si>
  <si>
    <t xml:space="preserve"> Đường từ Trường tiểu học đến Trường THCS Hoài Châu</t>
  </si>
  <si>
    <t xml:space="preserve"> Đường từ ngõ Toàn đến giáp ngõ Phước qua chợ Trường</t>
  </si>
  <si>
    <t xml:space="preserve"> Đường từ ngõ Giỏi đến giáp ngõ Cảnh</t>
  </si>
  <si>
    <t xml:space="preserve"> Đường từ ngõ Minh thôn Hội An đến giáp đường số 2</t>
  </si>
  <si>
    <t xml:space="preserve"> Đường từ ngõ Định đến ngõ Khanh thôn An Sơn</t>
  </si>
  <si>
    <t xml:space="preserve"> Đường từ Ngõ Gần đến giáp Ngõ Sơn</t>
  </si>
  <si>
    <t xml:space="preserve"> Đường từ cống hồ Đập cấm đến giáp đường từ Ngõ Định đến Ngõ Khanh (qua chợ trường) thôn An Sơn</t>
  </si>
  <si>
    <t xml:space="preserve"> Đường từ phía Tây Ngõ Tám đến giáp Ngõ Niêm qua trụ sở xóm 5 An Sơn</t>
  </si>
  <si>
    <t xml:space="preserve"> Đường từ đoạn trụ sở thôn An sơn đến giáp Ngõ Bình</t>
  </si>
  <si>
    <t xml:space="preserve"> Đường từ Ngõ Tình đến giáp cống mương Bà Đặng</t>
  </si>
  <si>
    <t xml:space="preserve"> Đường từ đoạn Ngõ Đổng đến giáp Ngõ Thẩn</t>
  </si>
  <si>
    <t xml:space="preserve"> Đường từ ngõ Lắm đến giáp Đồi Mười Hoài Châu Bắc (thôn An Quý Bắc)</t>
  </si>
  <si>
    <t xml:space="preserve"> Đường từ Ngõ Cúc đến giáp Ngõ Trân (đường 3 Tỉnh lộ) thôn Thành Sơn Tây</t>
  </si>
  <si>
    <t xml:space="preserve"> Đường từ Ngõ Niên đến Đài tưởng niệm Tân An</t>
  </si>
  <si>
    <t xml:space="preserve"> Đường từ đường số 2 qua Miễu Gia Xuân (Thành Sơn) đến giáp đường 3 Tỉnh lộ (trừ khu tái định cư 3)</t>
  </si>
  <si>
    <t xml:space="preserve"> Đường từ ngõ Mai đến ngõ Trương xóm 2 An Quý Bắc</t>
  </si>
  <si>
    <t xml:space="preserve"> Đường từ đường số 2 đến giáp đường 3 tỉnh lộ qua cầu Bà Ốc (Tân Trung)</t>
  </si>
  <si>
    <t xml:space="preserve"> Đường từ trụ sở xóm 2 thôn An Quý Nam đến giáp ngõ Thắng</t>
  </si>
  <si>
    <t xml:space="preserve"> Đường trục xóm 2 lên hồ Hố Giang thôn Thành Sơn Tây</t>
  </si>
  <si>
    <t xml:space="preserve"> Đường trục xóm 1 Tân An (Trừ khu tái định cư 3)</t>
  </si>
  <si>
    <t xml:space="preserve"> Đường trục xóm 2 Tân An</t>
  </si>
  <si>
    <t xml:space="preserve"> Đường từ ngõ Ly thôn Hội An Tây đến ngõ Huấn thôn Hội An</t>
  </si>
  <si>
    <t xml:space="preserve"> Đường từ ngõ Thẩn đến quán Long xóm 2 An Quý Bắc</t>
  </si>
  <si>
    <t xml:space="preserve"> Tuyến đường kết nối đường 26/3 đến cụm công nghiệp Hoài Châu (đoạn qua địa bàn xã Hoài Châu)</t>
  </si>
  <si>
    <t xml:space="preserve"> Tuyến đường kết nối đường 26/3 đến cụm công nghiệp Hoài Châu (đoạn qua địa bàn xã Hoài Châu cũ  nay là phường Tam Quan)</t>
  </si>
  <si>
    <t xml:space="preserve"> Từ giáp đường An Quý Nam đến giáp đường Gia Long</t>
  </si>
  <si>
    <t xml:space="preserve"> Tuyến đường Khu dân cư Tân Trung  Điểm số 2</t>
  </si>
  <si>
    <t>Khu dân cư phía Bắc đường Nguyễn Chí Thanh (đoạn từ cầu Ông Thọ lên đến đường bê tông thôn An Quý Nam) kết hợp với điều chỉnh dòng suối Găng: Đường ĐS2: QH rộng 14 m</t>
  </si>
  <si>
    <t>Khu dân cư phía Bắc đường Nguyễn Chí Thanh (đoạn từ cầu Ông Thọ lên đến đường bê tông thôn An Quý Nam) kết hợp với điều chỉnh dòng suối Găng: Đường ĐS3: QH rộng 16 m</t>
  </si>
  <si>
    <t>Khu dân cư phía Bắc đường Nguyễn Chí Thanh (đoạn từ cầu Ông Thọ lên đến đường bê tông thôn An Quý Nam) kết hợp với điều chỉnh dòng suối Găng: Đoạn đường Nguyễn chí Thanh: QH rộng 26,5 m</t>
  </si>
  <si>
    <t>Điểm tái định cư vị trí 3  Từ lô đất số 01 đến số 08 (Tiếp giáp với tuyến đường bê tông xi măng hiện trạng, lộ giới tại điểm quy hoạch là 13,5m)</t>
  </si>
  <si>
    <t>Điểm tái định cư Vị trí 4</t>
  </si>
  <si>
    <t>Tỉnh lộ 638 
(Đường Tây tỉnh)</t>
  </si>
  <si>
    <t>Tuyến ĐH.09B
(Phụng Du - Bình Đê)</t>
  </si>
  <si>
    <t>Tuyến Tam Quan - Mỹ Bình</t>
  </si>
  <si>
    <t>Tuyến đường số 2</t>
  </si>
  <si>
    <t>Đường Thái Lợi</t>
  </si>
  <si>
    <t>Từ khu A1 đến khu A8, trừ các lô từ số 01 đến số 11 của khu A5</t>
  </si>
  <si>
    <t>Khu A5 Từ lô số 01 đến số 11</t>
  </si>
  <si>
    <t>Các tuyến đường trong khu dân cư Phú Mỹ Lộc</t>
  </si>
  <si>
    <t>Tuyến đường số 04, lộ giới 18m</t>
  </si>
  <si>
    <t>Tuyến đường số 11, lộ giới 8m</t>
  </si>
  <si>
    <t>Tuyến đường số 3, lộ giới 18m</t>
  </si>
  <si>
    <t>Khu dân cư phía Đông đường Triệu Việt Vương (khu phố 2)</t>
  </si>
  <si>
    <t>Khu O04 từ lô 01 đến lô 04</t>
  </si>
  <si>
    <t>Khu O04 lô 05 và lô 06</t>
  </si>
  <si>
    <t>Khu O03 từ lô số 01 đến lô số 03, lộ giới 18m</t>
  </si>
  <si>
    <t>Khu O03 lô số 04, lộ giới 18m</t>
  </si>
  <si>
    <t>Khu O03 từ lô số 05 đến lô số 10, lộ giới 11,5m</t>
  </si>
  <si>
    <t>Khu O03 từ lô số 11 đến lô số 15, lộ giới 11,5m</t>
  </si>
  <si>
    <t>Khu O03 lô số 16, lộ giới 11,5m</t>
  </si>
  <si>
    <t>Khu O02 từ lô số 01 đến lô số 13, lộ giới 18m</t>
  </si>
  <si>
    <t>Khu O02 từ lô số 14 đến lô số 18, lộ giới 11,5m</t>
  </si>
  <si>
    <t>Khu O02 lô số 19, lộ giới 11,5m</t>
  </si>
  <si>
    <t>Khu O01 lô số 01, lộ giới 18m</t>
  </si>
  <si>
    <t>Khu O01 từ lô số 02 đến lô số 08, lộ giới 18m</t>
  </si>
  <si>
    <t>Khu dân cư khu phố 5</t>
  </si>
  <si>
    <t>Từ Lô số 01 đến lô số 05</t>
  </si>
  <si>
    <t>Khu dân cư khu phố 7</t>
  </si>
  <si>
    <t>Từ lô số 01 và lô số 02, lộ giới 30m</t>
  </si>
  <si>
    <t>Lô số 04, lộ giới 24m</t>
  </si>
  <si>
    <t>Khu dân cư khu phố 9</t>
  </si>
  <si>
    <t>Từ lô số 01 và lô số 07, lộ giới 24m</t>
  </si>
  <si>
    <t>Lô số 08</t>
  </si>
  <si>
    <t>Khu dân cư khu phố An Sơn</t>
  </si>
  <si>
    <t>Từ lô số 01 đến lô số 13, lộ giới 14m</t>
  </si>
  <si>
    <t>Từ lô số 14 đến lô số 16, lộ giới 7,5m</t>
  </si>
  <si>
    <t>Khu dân cư xóm 2 Tân Trung</t>
  </si>
  <si>
    <t>Tuyến Đường Tam Quan  Tân Bình Khu A (trừ lô số 01,02,03, 16,17,18,19,20,21 và 22), lộ giới 13,25</t>
  </si>
  <si>
    <t>Khu A từ lô số 01 đến 03 và từ lô số 16 đến lô số 22, lộ giới 14m</t>
  </si>
  <si>
    <t>Từ tuyến đường số 01 đến đường số 08, lộ giới 14m</t>
  </si>
  <si>
    <t>Khu dân cư khu phố 7 (phía sau sân vận động)</t>
  </si>
  <si>
    <t>Từ lô số 01 đến lô số 12, lộ giới 6,5m</t>
  </si>
  <si>
    <t>Từ lô số 13 đến lô số 20, lộ giới 9,5m</t>
  </si>
  <si>
    <t>Các tuyến đường trong khu dân cư phía Bắc đường Sương Nguyệt Ánh</t>
  </si>
  <si>
    <t>Đường Triệu Việt Vương Khu OLK 16</t>
  </si>
  <si>
    <t>Đường Lý Thường kiệt</t>
  </si>
  <si>
    <t>Đường Xuân Thủy</t>
  </si>
  <si>
    <t>Đường từ đường ĐS2 đến đường ĐS14</t>
  </si>
  <si>
    <t>Khu dân cư khu phố 2 (phía tây đường Triệu Việt Vương)</t>
  </si>
  <si>
    <t>Các lô đất tiếp giáp đường Sương Nguyệt Ánh</t>
  </si>
  <si>
    <t>Các lô tiếp giáp đường Nguyễn Trân</t>
  </si>
  <si>
    <t>Các lô đất tiếp giáp đường Triệu Việt Vương</t>
  </si>
  <si>
    <t>Các lô tiếp giáp đường ĐS5, lộ giới 22,5m</t>
  </si>
  <si>
    <t>Các lô tiếp giáp đường ĐS7, lộ giới 19,5</t>
  </si>
  <si>
    <t>Các lô tiếp giáp đường ĐS1, ĐS2, ĐS3, ĐS4, ĐS6, ĐS8, ĐS9, ĐS10, ĐS11 và ĐS12, lộ giới 16m</t>
  </si>
  <si>
    <t>Khu tái định cư thôn Tân Trung, phường Tam Quan phục vụ công tác GPMB dự án đường sắt tốc độ cao trên trục Bắc - Nam đoạn qua địa bàn tỉnh Gia Lai</t>
  </si>
  <si>
    <t>Các lô đất tiếp giáp đường D1, lộ giới 16m</t>
  </si>
  <si>
    <t>Các lô đất tiếp giáp đường D2, lộ giới 16m</t>
  </si>
  <si>
    <t>Các lô đất tiếp giáp đường D3, lộ giới 16m</t>
  </si>
  <si>
    <t>Các lô đất tiếp giáp đường N1, lộ giới 16m</t>
  </si>
  <si>
    <t>Các lô đất tiếp giáp đường N2, lộ giới 16m có mặt tiền quay về hướng Tây</t>
  </si>
  <si>
    <t>Các lô đất tiếp giáp đường N2, lộ giới 16m có mặt tiền quay về hướng Đông</t>
  </si>
  <si>
    <t>Các lô đất tiếp giáp đường N3, lộ giới 11,5m</t>
  </si>
  <si>
    <t xml:space="preserve"> Đường từ ngã 3 Quang Trung qua Nhà trẻ đến đường 3/2 (lộ giới 21,5m)</t>
  </si>
  <si>
    <t xml:space="preserve"> Đoạn còn lại</t>
  </si>
  <si>
    <t xml:space="preserve"> Trọn đường</t>
  </si>
  <si>
    <t xml:space="preserve"> Từ giáp đường vào cụm công nghiệp Tam Quan đến nhà ông Huỳnh Nhữ</t>
  </si>
  <si>
    <t xml:space="preserve"> Đường từ Cống ông Tài đến giáp ngã 4 Âu Lạc</t>
  </si>
  <si>
    <t xml:space="preserve"> Đường từ ngã 4 Âu Lạc đến hết Trường Trung học cơ sở Tam Quan</t>
  </si>
  <si>
    <t xml:space="preserve"> Đường từ Trường THCS Tam Quan đến ngã 4 đường 26/3</t>
  </si>
  <si>
    <t xml:space="preserve"> Đường từ ngã 4 đường 26/3 đến hết nhà ông Ngô Tưởng</t>
  </si>
  <si>
    <t xml:space="preserve"> Từ đường Nguyễn Trân đến nhà bà Cảm, khu phố 1</t>
  </si>
  <si>
    <t xml:space="preserve"> Trọn đường (thuộc địa phận phường Tam Quan)</t>
  </si>
  <si>
    <t xml:space="preserve"> Đường từ giáp đường 3/2 đến hết nhà bà Ngô Thị Chanh</t>
  </si>
  <si>
    <t xml:space="preserve"> Từ đường Nguyễn Trân đến giáp nhà bà Niếp, khu phố 1</t>
  </si>
  <si>
    <t xml:space="preserve"> Từ lò gốm khu phố 1 (qua miễu Phó Vuông) đến giáp đường Lý Thường Kiệt</t>
  </si>
  <si>
    <t xml:space="preserve"> Đường từ nhà ông Quận (Khu phố 2) đến giáp Bờ Tràng (Khu phố 3)</t>
  </si>
  <si>
    <t xml:space="preserve"> Đoạn Từ bờ tràng đến giáp nhà bà Huệ</t>
  </si>
  <si>
    <t xml:space="preserve"> Đường từ đường Quang Trung đến đường 3/2</t>
  </si>
  <si>
    <t xml:space="preserve"> Đường từ Quang Trung đến giáp đường 3/2</t>
  </si>
  <si>
    <t xml:space="preserve"> Từ đường 3/2 đến giáp Cụm công nghiệp Tam Quan</t>
  </si>
  <si>
    <t xml:space="preserve"> Đường từ Quang Trung đến giáp Kênh N8</t>
  </si>
  <si>
    <t xml:space="preserve"> Đường từ nhà ông Nhẫn đến giáp đường Cụm công nghiệp Tam Quan</t>
  </si>
  <si>
    <t xml:space="preserve"> Đường từ giáp đường 3/2 đến giáp Cụm công nghiệp Tam Quan</t>
  </si>
  <si>
    <t xml:space="preserve"> Đường từ Quang Trung đến Mương ông Dõng</t>
  </si>
  <si>
    <t xml:space="preserve"> Đoạn chỉnh tuyến</t>
  </si>
  <si>
    <t xml:space="preserve"> Đường Khu dân cư sân vận động Tam Quan (đường kết nối giữa đường Lý Tự Trọng và đường Nguyễn Chí Thanh)</t>
  </si>
  <si>
    <t xml:space="preserve"> Từ đường từ đường 3/2 (nhà ông Huỳnh Cao Sơn) đến bãi tràng</t>
  </si>
  <si>
    <t xml:space="preserve"> Đường từ bãi tràng đến giáp kênh N8</t>
  </si>
  <si>
    <t xml:space="preserve"> Đường từ địa phận Hoài Hảo đến Cống ông Tài</t>
  </si>
  <si>
    <t xml:space="preserve"> Đường từ Cống ông Tài đến ngã 4 Tam Quan</t>
  </si>
  <si>
    <t xml:space="preserve"> Đường từ ngã 4 Tam Quan đến giáp đường 26/3</t>
  </si>
  <si>
    <t xml:space="preserve"> Từ đường từ 26/3 đến hết địa phận phường Tam Quan</t>
  </si>
  <si>
    <t xml:space="preserve"> Từ Gác Ghi đến nhà bà Nguyễn Thị An, khu phố 2</t>
  </si>
  <si>
    <t xml:space="preserve"> Đường từ nhà ông Hồng đến hết nhà ông Bé</t>
  </si>
  <si>
    <t xml:space="preserve"> Đường từ nhà ông Trương Văn Thạnh đến giáp đường Xuân Thủy</t>
  </si>
  <si>
    <t xml:space="preserve"> Đoạn còn lại (lộ giới 11m)</t>
  </si>
  <si>
    <t xml:space="preserve"> Từ nhà bà Thi đến nhà bà Cảm</t>
  </si>
  <si>
    <t xml:space="preserve"> Đường từ giáp đường Ngô Mây đến hết Trường tiểu học số 1 Tam Quan (đoạn đã đổ bê tông)</t>
  </si>
  <si>
    <t xml:space="preserve"> Trọn Đường</t>
  </si>
  <si>
    <t xml:space="preserve"> Từ Quang Trung đến giáp đường 3/2</t>
  </si>
  <si>
    <t xml:space="preserve"> Đường từ nhà bà An đến giáp đường Lê Đức Thọ</t>
  </si>
  <si>
    <t xml:space="preserve"> Đường từ giáp đường Dương Đức Hiền đến giáp đường Hồ Đắc Di</t>
  </si>
  <si>
    <t xml:space="preserve"> Đường từ giáp đường Triệu Việt Vương đến sân thể thao khu phố 2</t>
  </si>
  <si>
    <t xml:space="preserve"> Đường từ nối dài đường Lý Thường Kiệt giáp nhà ông Nguyễn Quán khu phố 2</t>
  </si>
  <si>
    <t xml:space="preserve"> Từ giáp đường Quang Trung đến giáp nhà ông Bền</t>
  </si>
  <si>
    <t xml:space="preserve"> Từ đường gom đường sắt đến giáp bờ tràng (khu phố 3)</t>
  </si>
  <si>
    <t xml:space="preserve"> Từ giáp đường 3 tháng 2 (Trường THCS Tam Quan đến nhà ông Phước)</t>
  </si>
  <si>
    <t xml:space="preserve"> Đường từ giáp đường Nguyễn Chí Thanh (nhà ông Nam) đến giáp đường Ngô Mây (phía tây nhà ông Tưởng)</t>
  </si>
  <si>
    <t xml:space="preserve"> Đường từ hộ nhà ông Hồng đến giáp đường Nguyễn Chí Thanh</t>
  </si>
  <si>
    <t xml:space="preserve"> Đường từ giáp đường Phan Chu Trinh đến giáp đường tránh đường 3/2</t>
  </si>
  <si>
    <t xml:space="preserve"> Đường từ giáp đường Xuân Thuỷ đến nhà bà Thơ</t>
  </si>
  <si>
    <t xml:space="preserve"> Đường từ phía Đông khu thể thao khu phố 9 (giáp đường Xuân Thuỷ) đến đường Cửu Lợi (quy hoạch khu dân cư)</t>
  </si>
  <si>
    <t xml:space="preserve"> Tuyến đường số 1, lộ giới 18m</t>
  </si>
  <si>
    <t xml:space="preserve"> Tuyến đường số 5, lộ giới 18m</t>
  </si>
  <si>
    <t xml:space="preserve"> Tuyến đường số 6, lộ giới 18m</t>
  </si>
  <si>
    <t xml:space="preserve"> Tuyến đường số 9, lộ giới 18m</t>
  </si>
  <si>
    <t xml:space="preserve"> Tuyến đường số 10, lộ giới 18m</t>
  </si>
  <si>
    <t xml:space="preserve"> Từ lô số 08 đến lô số 15 (tiếp giáp đường lộ giới 18m)</t>
  </si>
  <si>
    <t xml:space="preserve"> Từ lô số 18 đến lô số 25 (tiếp giáp đường lộ giới 9,5m)</t>
  </si>
  <si>
    <t xml:space="preserve"> Tuyến đường lộ giới 11,5m</t>
  </si>
  <si>
    <t xml:space="preserve"> Tuyến đường lộ giới 18m</t>
  </si>
  <si>
    <t xml:space="preserve"> Tuyến đường lộ giới 9,5m</t>
  </si>
  <si>
    <t xml:space="preserve"> Tuyến đường DS1 có lộ giới 13m</t>
  </si>
  <si>
    <t xml:space="preserve"> Tuyến đường DS2 có lộ giới 13m</t>
  </si>
  <si>
    <t xml:space="preserve"> Tuyến đường DS3 có lộ giới 20m</t>
  </si>
  <si>
    <t xml:space="preserve"> Tuyến đường DS4 có lộ giới 13m</t>
  </si>
  <si>
    <t xml:space="preserve"> Tuyến đường DS5 có lộ giới 13m</t>
  </si>
  <si>
    <t xml:space="preserve"> Tuyến đường DS6 có lộ giới 13m</t>
  </si>
  <si>
    <t xml:space="preserve"> Tuyến đường DS7 có lộ giới 18m</t>
  </si>
  <si>
    <t xml:space="preserve"> Tuyến đường DS8 có lộ giới 13m</t>
  </si>
  <si>
    <t xml:space="preserve"> Tuyến đường DS9 có lộ giới 13m</t>
  </si>
  <si>
    <t xml:space="preserve"> Đường có lộ giới ≥ 4m</t>
  </si>
  <si>
    <t xml:space="preserve"> Từ lô đất số 01 đến lô đất số 08, thuộc khu NO01 (Tiếp giáp với tuyến đường bê tông xi măng hiện trạng, lộ giới tại điểm quy hoạch là 13,5m – Đường D20)</t>
  </si>
  <si>
    <t xml:space="preserve"> Từ lô đất số 04 đến lô đất số 06, thuộc khu NO02 (Tiếp giáp với tuyến đường bê tông xi măng hiện trạng, lộ giới tại điểm quy hoạch là 13,5m – Đường D20)</t>
  </si>
  <si>
    <t xml:space="preserve"> Từ lô đất số 01 đến lô đất số 03, thuộc khu NO02 (Tiếp giáp tuyến đường ra đồng ruộng, lộ giới tại điểm quy hoạch là 13,0m – Đường D1)</t>
  </si>
  <si>
    <t>Khu dân cư thôn Tân Trung (ngã 3 Hương Bình)</t>
  </si>
  <si>
    <t>Các lô đất tiếp giáp đường số 2 (đối diện Hoa viên Tân Trung)</t>
  </si>
  <si>
    <t>Các lô đất tiếp giáp đường nội bộ trong khu dân cư</t>
  </si>
  <si>
    <t xml:space="preserve"> Đường từ ranh giới phường Hoài Nhơn (phường Tam Quan Nam cũ) - Đến giáp Cầu Tân Mỹ</t>
  </si>
  <si>
    <t>Đường từ Mương
ông Dõng - đến giáp phường Hoài Nhơn (phường Tam Quan Nam cũ)</t>
  </si>
  <si>
    <t>Đường từ nhà 
bà Bường - đến giáp đường bê tông đi phường Hoài Nhơn
(phường Tam Quan cũ)</t>
  </si>
  <si>
    <t>Đường từ phía Bắc UBND phường Tam Quan (cũ)</t>
  </si>
  <si>
    <t>Các tuyến đường trong khu dân cư khu phố 8, phường Tam Quan (cũ)</t>
  </si>
  <si>
    <t xml:space="preserve"> Từ lô số 01 đến lô số 7 (Tiếp giáp với tuyến đường kết nối đường 26/3, phường Tam Quan (cũ) đến Cụm công nghiệp Hoài Châu</t>
  </si>
  <si>
    <t>Khu dân cư khu phố 8, phường Tam Quan (cũ)</t>
  </si>
  <si>
    <t>Khu dân cư khu phố 3, phường Tam Quan (cũ)</t>
  </si>
  <si>
    <t>Các tuyến đường còn lại đã bê tông hóa trong phường Tam Quan (cũ)</t>
  </si>
  <si>
    <t>Các tuyến còn lại chưa bê tông hóa trong phường Tam Quan (cũ)</t>
  </si>
  <si>
    <t>Đối với các khu phố từ: Khu phố 3 đến khu phố 8 (Đường có lộ giới ≥ 4m)</t>
  </si>
  <si>
    <t>Đối với Khu phố 1, C951Khu phố 2 và Khu phố 9 (Đường có lộ giới ≥ 4m)</t>
  </si>
  <si>
    <t>Đối với các khu phố từ: Khu phố 3 đến khu phố 8 (Đường có lộ giới &lt; 4m)</t>
  </si>
  <si>
    <t>Đối với khu phố 1, khu phố 2 và khu phố 9 (Đường có lộ giới &lt; 4m)</t>
  </si>
  <si>
    <t xml:space="preserve"> Đường từ Trạm biến áp hồ Đập Cấm đến giáp tuyến Gia An  Quán Mỹ Hoài Châu Bắc (cũ)</t>
  </si>
  <si>
    <t>Đường từ Trạm biến áp 
hồ Đập Cấm - đến giáp tuyến Gia An - Quán Mỹ phường Hoài Nhơn Bắc 
(xã Hoài Châu Bắc cũ)</t>
  </si>
  <si>
    <t xml:space="preserve"> Đường từ giáp đường Mỹ Bình  Thiện Chánh đến giáp Gia An Hoài Châu Bắc (cũ)</t>
  </si>
  <si>
    <t>Đường từ giáp đường Mỹ Bình  Thiện Chánh - đến giáp Gia An phường Hoài Nhơn Bắc 
(xã Hoài Châu Bắc cũ)</t>
  </si>
  <si>
    <t xml:space="preserve"> Đường từ ngõ Tứ đến giáp Phường Hoài Nhơn Bắc qua UBND xã Hoài Châu cũ (thôn An Sơn)</t>
  </si>
  <si>
    <t>Đường từ ngõ Tứ - đến giáp phường Hoài Nhơn Bắc (xã Hoài Châu Bắc cũ) qua UBND xã Hoài Châu cũ (thôn An Sơn)</t>
  </si>
  <si>
    <t>Đường từ ngõ Lắm - đến giáp Đồi Mười phường Hoài Nhơn Bắc 
(xã Hoài Châu Bắc cũ) (thôn An Quý Bắc)</t>
  </si>
  <si>
    <t>Giáp địa phận phường Hoài Nhơn Tây (xã Hoài Phú cũ) - Hết địa phận phường Tam Quan 
(xã Hoài Châu cũ)</t>
  </si>
  <si>
    <t>Giáp địa phận phường Hoài Nhơn Tây (xã Hoài Phú cũ) - Đến giáp đường Tam Quan - Mỹ Bình</t>
  </si>
  <si>
    <t>Giáp đường Tam
Quan  Mỹ Bình - Đến hết địa phận
phường Tam Quan (xã Hoài Châu cũ)</t>
  </si>
  <si>
    <t>Giáp phường Tam Quan cũ - Chợ Hội An (xã Hoài Châu cũ) - trừ khu dân cư Suối Găng</t>
  </si>
  <si>
    <t>Chợ Hội An (xã Hoài Châu cũ) - Giáp đường Tây Tỉnh (trừ khu dân 
cư xóm 2, Tân Trung)</t>
  </si>
  <si>
    <t>Giáp địa phận phường Hoài Nhơn Tây (xã Hoài Phú cũ) - giáp địa phận phường Hoài Nhơn Bắc</t>
  </si>
  <si>
    <t>Giá hiện hữu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</si>
</sst>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4" x14ac:knownFonts="1">
    <font>
      <sz val="11"/>
      <color theme="1"/>
      <name val="Calibri"/>
      <family val="2"/>
      <scheme val="minor"/>
    </font>
    <font>
      <sz val="11"/>
      <color theme="1"/>
      <name val="Calibri"/>
      <family val="2"/>
      <scheme val="minor"/>
    </font>
    <font>
      <b/>
      <sz val="12"/>
      <color theme="1"/>
      <name val="Times New Roman"/>
      <family val="1"/>
    </font>
    <font>
      <sz val="13"/>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1" fillId="0" borderId="0"/>
  </cellStyleXfs>
  <cellXfs count="16">
    <xf numFmtId="0" fontId="0" fillId="0" borderId="0" xfId="0"/>
    <xf numFmtId="164" fontId="2" fillId="0" borderId="1" xfId="1" applyNumberFormat="1" applyFont="1" applyFill="1" applyBorder="1" applyAlignment="1">
      <alignment horizontal="center" vertical="center" wrapText="1"/>
    </xf>
    <xf numFmtId="0" fontId="2" fillId="0" borderId="1" xfId="2" applyFont="1" applyBorder="1" applyAlignment="1">
      <alignment horizontal="center" vertical="center" wrapText="1"/>
    </xf>
    <xf numFmtId="0" fontId="0" fillId="0" borderId="0" xfId="0" applyAlignment="1">
      <alignment horizontal="left"/>
    </xf>
    <xf numFmtId="3" fontId="3" fillId="2" borderId="1" xfId="0" applyNumberFormat="1" applyFont="1" applyFill="1" applyBorder="1" applyAlignment="1">
      <alignment horizontal="right" vertical="center"/>
    </xf>
    <xf numFmtId="3" fontId="3" fillId="2" borderId="1" xfId="0" applyNumberFormat="1" applyFont="1" applyFill="1" applyBorder="1" applyAlignment="1">
      <alignment horizontal="center" vertical="center"/>
    </xf>
    <xf numFmtId="3" fontId="3" fillId="2" borderId="1" xfId="0" applyNumberFormat="1" applyFont="1" applyFill="1" applyBorder="1" applyAlignment="1">
      <alignment vertical="center" wrapText="1"/>
    </xf>
    <xf numFmtId="3" fontId="3" fillId="2" borderId="1" xfId="0" applyNumberFormat="1" applyFont="1" applyFill="1" applyBorder="1" applyAlignment="1">
      <alignment horizontal="left" vertical="center" wrapText="1"/>
    </xf>
    <xf numFmtId="3" fontId="3" fillId="2" borderId="1" xfId="0" applyNumberFormat="1" applyFont="1" applyFill="1" applyBorder="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164" fontId="2" fillId="0" borderId="1" xfId="1"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3" fontId="3" fillId="0" borderId="1" xfId="0" applyNumberFormat="1" applyFont="1" applyBorder="1" applyAlignment="1">
      <alignment vertical="center" wrapText="1"/>
    </xf>
  </cellXfs>
  <cellStyles count="3">
    <cellStyle name="Comma" xfId="1" builtinId="3"/>
    <cellStyle name="Normal" xfId="0" builtinId="0"/>
    <cellStyle name="Normal 2" xfId="2" xr:uid="{8FF252EC-D109-4F13-AD24-78CEF7FC0E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ADD61-F261-42BD-93DE-CACC6D0DA06A}">
  <dimension ref="A1:L192"/>
  <sheetViews>
    <sheetView tabSelected="1" zoomScale="70" zoomScaleNormal="70" workbookViewId="0">
      <selection activeCell="E12" sqref="E12"/>
    </sheetView>
  </sheetViews>
  <sheetFormatPr defaultRowHeight="15" x14ac:dyDescent="0.25"/>
  <cols>
    <col min="2" max="2" width="31" customWidth="1"/>
    <col min="3" max="3" width="54.28515625" customWidth="1"/>
    <col min="4" max="5" width="52.7109375" style="3" customWidth="1"/>
    <col min="6" max="6" width="16.85546875" customWidth="1"/>
    <col min="7" max="7" width="16" customWidth="1"/>
    <col min="8" max="8" width="15.85546875" customWidth="1"/>
    <col min="9" max="9" width="15.28515625" customWidth="1"/>
    <col min="10" max="10" width="14.85546875" customWidth="1"/>
    <col min="11" max="11" width="14.5703125" customWidth="1"/>
    <col min="12" max="12" width="16.7109375" customWidth="1"/>
  </cols>
  <sheetData>
    <row r="1" spans="1:12" ht="15.75" x14ac:dyDescent="0.25">
      <c r="A1" s="9" t="s">
        <v>0</v>
      </c>
      <c r="B1" s="9" t="s">
        <v>1</v>
      </c>
      <c r="C1" s="10" t="s">
        <v>2</v>
      </c>
      <c r="D1" s="11"/>
      <c r="E1" s="13" t="s">
        <v>271</v>
      </c>
      <c r="F1" s="12" t="s">
        <v>3</v>
      </c>
      <c r="G1" s="9" t="s">
        <v>4</v>
      </c>
      <c r="H1" s="9"/>
      <c r="I1" s="9" t="s">
        <v>5</v>
      </c>
      <c r="J1" s="9"/>
      <c r="K1" s="9" t="s">
        <v>6</v>
      </c>
      <c r="L1" s="9"/>
    </row>
    <row r="2" spans="1:12" ht="15.75" x14ac:dyDescent="0.25">
      <c r="A2" s="9"/>
      <c r="B2" s="9"/>
      <c r="C2" s="2" t="s">
        <v>14</v>
      </c>
      <c r="D2" s="2" t="s">
        <v>13</v>
      </c>
      <c r="E2" s="14"/>
      <c r="F2" s="12"/>
      <c r="G2" s="1" t="s">
        <v>7</v>
      </c>
      <c r="H2" s="1" t="s">
        <v>8</v>
      </c>
      <c r="I2" s="1" t="s">
        <v>9</v>
      </c>
      <c r="J2" s="1" t="s">
        <v>10</v>
      </c>
      <c r="K2" s="1" t="s">
        <v>11</v>
      </c>
      <c r="L2" s="1" t="s">
        <v>12</v>
      </c>
    </row>
    <row r="3" spans="1:12" ht="33" x14ac:dyDescent="0.25">
      <c r="A3" s="5">
        <v>1</v>
      </c>
      <c r="B3" s="6" t="s">
        <v>15</v>
      </c>
      <c r="C3" s="6" t="s">
        <v>168</v>
      </c>
      <c r="D3" s="7"/>
      <c r="E3" s="6">
        <v>7900000</v>
      </c>
      <c r="F3" s="15">
        <v>8295000</v>
      </c>
      <c r="G3" s="4">
        <f>ROUNDUP(F3*0.5,-3)</f>
        <v>4148000</v>
      </c>
      <c r="H3" s="4">
        <f>ROUNDUP(G3*0.9,-3)</f>
        <v>3734000</v>
      </c>
      <c r="I3" s="4">
        <f>ROUNDUP(G3*0.75,-3)</f>
        <v>3111000</v>
      </c>
      <c r="J3" s="4">
        <f>ROUNDUP(I3*0.9,-3)</f>
        <v>2800000</v>
      </c>
      <c r="K3" s="4">
        <f>ROUNDUP(I3*0.75,-3)</f>
        <v>2334000</v>
      </c>
      <c r="L3" s="4">
        <f>ROUNDUP(K3*0.9,-3)</f>
        <v>2101000</v>
      </c>
    </row>
    <row r="4" spans="1:12" ht="16.5" x14ac:dyDescent="0.25">
      <c r="A4" s="5">
        <v>2</v>
      </c>
      <c r="B4" s="6" t="s">
        <v>15</v>
      </c>
      <c r="C4" s="6" t="s">
        <v>169</v>
      </c>
      <c r="D4" s="7"/>
      <c r="E4" s="6">
        <v>4900000</v>
      </c>
      <c r="F4" s="15">
        <v>5145000</v>
      </c>
      <c r="G4" s="4">
        <f t="shared" ref="G4:G67" si="0">ROUNDUP(F4*0.5,-3)</f>
        <v>2573000</v>
      </c>
      <c r="H4" s="4">
        <f t="shared" ref="H4:H67" si="1">ROUNDUP(G4*0.9,-3)</f>
        <v>2316000</v>
      </c>
      <c r="I4" s="4">
        <f t="shared" ref="I4:I67" si="2">ROUNDUP(G4*0.75,-3)</f>
        <v>1930000</v>
      </c>
      <c r="J4" s="4">
        <f t="shared" ref="J4:J67" si="3">ROUNDUP(I4*0.9,-3)</f>
        <v>1737000</v>
      </c>
      <c r="K4" s="4">
        <f t="shared" ref="K4:K67" si="4">ROUNDUP(I4*0.75,-3)</f>
        <v>1448000</v>
      </c>
      <c r="L4" s="4">
        <f t="shared" ref="L4:L67" si="5">ROUNDUP(K4*0.9,-3)</f>
        <v>1304000</v>
      </c>
    </row>
    <row r="5" spans="1:12" ht="16.5" x14ac:dyDescent="0.25">
      <c r="A5" s="5">
        <v>3</v>
      </c>
      <c r="B5" s="6" t="s">
        <v>16</v>
      </c>
      <c r="C5" s="6" t="s">
        <v>170</v>
      </c>
      <c r="D5" s="7"/>
      <c r="E5" s="6">
        <v>5700000</v>
      </c>
      <c r="F5" s="15">
        <v>5900000</v>
      </c>
      <c r="G5" s="4">
        <f t="shared" si="0"/>
        <v>2950000</v>
      </c>
      <c r="H5" s="4">
        <f t="shared" si="1"/>
        <v>2655000</v>
      </c>
      <c r="I5" s="4">
        <f t="shared" si="2"/>
        <v>2213000</v>
      </c>
      <c r="J5" s="4">
        <f t="shared" si="3"/>
        <v>1992000</v>
      </c>
      <c r="K5" s="4">
        <f t="shared" si="4"/>
        <v>1660000</v>
      </c>
      <c r="L5" s="4">
        <f t="shared" si="5"/>
        <v>1494000</v>
      </c>
    </row>
    <row r="6" spans="1:12" ht="33" x14ac:dyDescent="0.25">
      <c r="A6" s="5">
        <v>4</v>
      </c>
      <c r="B6" s="6" t="s">
        <v>17</v>
      </c>
      <c r="C6" s="6" t="s">
        <v>244</v>
      </c>
      <c r="D6" s="7"/>
      <c r="E6" s="6">
        <v>2500000</v>
      </c>
      <c r="F6" s="15">
        <v>2625000</v>
      </c>
      <c r="G6" s="4">
        <f t="shared" si="0"/>
        <v>1313000</v>
      </c>
      <c r="H6" s="4">
        <f t="shared" si="1"/>
        <v>1182000</v>
      </c>
      <c r="I6" s="4">
        <f t="shared" si="2"/>
        <v>985000</v>
      </c>
      <c r="J6" s="4">
        <f t="shared" si="3"/>
        <v>887000</v>
      </c>
      <c r="K6" s="4">
        <f t="shared" si="4"/>
        <v>739000</v>
      </c>
      <c r="L6" s="4">
        <f t="shared" si="5"/>
        <v>666000</v>
      </c>
    </row>
    <row r="7" spans="1:12" ht="33" x14ac:dyDescent="0.25">
      <c r="A7" s="5">
        <v>5</v>
      </c>
      <c r="B7" s="6" t="s">
        <v>18</v>
      </c>
      <c r="C7" s="6" t="s">
        <v>171</v>
      </c>
      <c r="D7" s="7"/>
      <c r="E7" s="6">
        <v>2900000</v>
      </c>
      <c r="F7" s="15">
        <v>3045000</v>
      </c>
      <c r="G7" s="4">
        <f t="shared" si="0"/>
        <v>1523000</v>
      </c>
      <c r="H7" s="4">
        <f t="shared" si="1"/>
        <v>1371000</v>
      </c>
      <c r="I7" s="4">
        <f t="shared" si="2"/>
        <v>1143000</v>
      </c>
      <c r="J7" s="4">
        <f t="shared" si="3"/>
        <v>1029000</v>
      </c>
      <c r="K7" s="4">
        <f t="shared" si="4"/>
        <v>858000</v>
      </c>
      <c r="L7" s="4">
        <f t="shared" si="5"/>
        <v>773000</v>
      </c>
    </row>
    <row r="8" spans="1:12" ht="16.5" x14ac:dyDescent="0.25">
      <c r="A8" s="5">
        <v>6</v>
      </c>
      <c r="B8" s="6" t="s">
        <v>19</v>
      </c>
      <c r="C8" s="6" t="s">
        <v>170</v>
      </c>
      <c r="D8" s="7"/>
      <c r="E8" s="6">
        <v>9400000</v>
      </c>
      <c r="F8" s="15">
        <v>9870000</v>
      </c>
      <c r="G8" s="4">
        <f t="shared" si="0"/>
        <v>4935000</v>
      </c>
      <c r="H8" s="4">
        <f t="shared" si="1"/>
        <v>4442000</v>
      </c>
      <c r="I8" s="4">
        <f t="shared" si="2"/>
        <v>3702000</v>
      </c>
      <c r="J8" s="4">
        <f t="shared" si="3"/>
        <v>3332000</v>
      </c>
      <c r="K8" s="4">
        <f t="shared" si="4"/>
        <v>2777000</v>
      </c>
      <c r="L8" s="4">
        <f t="shared" si="5"/>
        <v>2500000</v>
      </c>
    </row>
    <row r="9" spans="1:12" ht="16.5" x14ac:dyDescent="0.25">
      <c r="A9" s="5">
        <v>7</v>
      </c>
      <c r="B9" s="6" t="s">
        <v>20</v>
      </c>
      <c r="C9" s="6" t="s">
        <v>172</v>
      </c>
      <c r="D9" s="7"/>
      <c r="E9" s="6">
        <v>14000000</v>
      </c>
      <c r="F9" s="15">
        <v>14700000</v>
      </c>
      <c r="G9" s="4">
        <f t="shared" si="0"/>
        <v>7350000</v>
      </c>
      <c r="H9" s="4">
        <f t="shared" si="1"/>
        <v>6615000</v>
      </c>
      <c r="I9" s="4">
        <f t="shared" si="2"/>
        <v>5513000</v>
      </c>
      <c r="J9" s="4">
        <f t="shared" si="3"/>
        <v>4962000</v>
      </c>
      <c r="K9" s="4">
        <f t="shared" si="4"/>
        <v>4135000</v>
      </c>
      <c r="L9" s="4">
        <f t="shared" si="5"/>
        <v>3722000</v>
      </c>
    </row>
    <row r="10" spans="1:12" ht="33" x14ac:dyDescent="0.25">
      <c r="A10" s="5">
        <v>8</v>
      </c>
      <c r="B10" s="6" t="s">
        <v>20</v>
      </c>
      <c r="C10" s="6" t="s">
        <v>173</v>
      </c>
      <c r="D10" s="7"/>
      <c r="E10" s="6">
        <v>16000000</v>
      </c>
      <c r="F10" s="15">
        <v>16800000</v>
      </c>
      <c r="G10" s="4">
        <f t="shared" si="0"/>
        <v>8400000</v>
      </c>
      <c r="H10" s="4">
        <f t="shared" si="1"/>
        <v>7560000</v>
      </c>
      <c r="I10" s="4">
        <f t="shared" si="2"/>
        <v>6300000</v>
      </c>
      <c r="J10" s="4">
        <f t="shared" si="3"/>
        <v>5670000</v>
      </c>
      <c r="K10" s="4">
        <f t="shared" si="4"/>
        <v>4725000</v>
      </c>
      <c r="L10" s="4">
        <f t="shared" si="5"/>
        <v>4253000</v>
      </c>
    </row>
    <row r="11" spans="1:12" ht="33" x14ac:dyDescent="0.25">
      <c r="A11" s="5">
        <v>9</v>
      </c>
      <c r="B11" s="6" t="s">
        <v>20</v>
      </c>
      <c r="C11" s="6" t="s">
        <v>174</v>
      </c>
      <c r="D11" s="7"/>
      <c r="E11" s="6">
        <v>14000000</v>
      </c>
      <c r="F11" s="15">
        <v>14700000</v>
      </c>
      <c r="G11" s="4">
        <f t="shared" si="0"/>
        <v>7350000</v>
      </c>
      <c r="H11" s="4">
        <f t="shared" si="1"/>
        <v>6615000</v>
      </c>
      <c r="I11" s="4">
        <f t="shared" si="2"/>
        <v>5513000</v>
      </c>
      <c r="J11" s="4">
        <f t="shared" si="3"/>
        <v>4962000</v>
      </c>
      <c r="K11" s="4">
        <f t="shared" si="4"/>
        <v>4135000</v>
      </c>
      <c r="L11" s="4">
        <f t="shared" si="5"/>
        <v>3722000</v>
      </c>
    </row>
    <row r="12" spans="1:12" ht="33" x14ac:dyDescent="0.25">
      <c r="A12" s="5">
        <v>10</v>
      </c>
      <c r="B12" s="6" t="s">
        <v>20</v>
      </c>
      <c r="C12" s="6" t="s">
        <v>175</v>
      </c>
      <c r="D12" s="7"/>
      <c r="E12" s="6">
        <v>10400000</v>
      </c>
      <c r="F12" s="15">
        <v>10920000</v>
      </c>
      <c r="G12" s="4">
        <f t="shared" si="0"/>
        <v>5460000</v>
      </c>
      <c r="H12" s="4">
        <f t="shared" si="1"/>
        <v>4914000</v>
      </c>
      <c r="I12" s="4">
        <f t="shared" si="2"/>
        <v>4095000</v>
      </c>
      <c r="J12" s="4">
        <f t="shared" si="3"/>
        <v>3686000</v>
      </c>
      <c r="K12" s="4">
        <f t="shared" si="4"/>
        <v>3072000</v>
      </c>
      <c r="L12" s="4">
        <f t="shared" si="5"/>
        <v>2765000</v>
      </c>
    </row>
    <row r="13" spans="1:12" ht="16.5" x14ac:dyDescent="0.25">
      <c r="A13" s="5">
        <v>11</v>
      </c>
      <c r="B13" s="6" t="s">
        <v>21</v>
      </c>
      <c r="C13" s="6" t="s">
        <v>176</v>
      </c>
      <c r="D13" s="7"/>
      <c r="E13" s="6">
        <v>1700000</v>
      </c>
      <c r="F13" s="15">
        <v>1785000</v>
      </c>
      <c r="G13" s="4">
        <f t="shared" si="0"/>
        <v>893000</v>
      </c>
      <c r="H13" s="4">
        <f t="shared" si="1"/>
        <v>804000</v>
      </c>
      <c r="I13" s="4">
        <f t="shared" si="2"/>
        <v>670000</v>
      </c>
      <c r="J13" s="4">
        <f t="shared" si="3"/>
        <v>603000</v>
      </c>
      <c r="K13" s="4">
        <f t="shared" si="4"/>
        <v>503000</v>
      </c>
      <c r="L13" s="4">
        <f t="shared" si="5"/>
        <v>453000</v>
      </c>
    </row>
    <row r="14" spans="1:12" ht="16.5" x14ac:dyDescent="0.25">
      <c r="A14" s="5">
        <v>12</v>
      </c>
      <c r="B14" s="6" t="s">
        <v>22</v>
      </c>
      <c r="C14" s="6" t="s">
        <v>177</v>
      </c>
      <c r="D14" s="7"/>
      <c r="E14" s="6">
        <v>1500000</v>
      </c>
      <c r="F14" s="15">
        <v>1575000</v>
      </c>
      <c r="G14" s="4">
        <f t="shared" si="0"/>
        <v>788000</v>
      </c>
      <c r="H14" s="4">
        <f t="shared" si="1"/>
        <v>710000</v>
      </c>
      <c r="I14" s="4">
        <f t="shared" si="2"/>
        <v>591000</v>
      </c>
      <c r="J14" s="4">
        <f t="shared" si="3"/>
        <v>532000</v>
      </c>
      <c r="K14" s="4">
        <f t="shared" si="4"/>
        <v>444000</v>
      </c>
      <c r="L14" s="4">
        <f t="shared" si="5"/>
        <v>400000</v>
      </c>
    </row>
    <row r="15" spans="1:12" ht="33" x14ac:dyDescent="0.25">
      <c r="A15" s="5">
        <v>13</v>
      </c>
      <c r="B15" s="6" t="s">
        <v>23</v>
      </c>
      <c r="C15" s="6" t="s">
        <v>178</v>
      </c>
      <c r="D15" s="7"/>
      <c r="E15" s="6">
        <v>1600000</v>
      </c>
      <c r="F15" s="15">
        <v>1680000</v>
      </c>
      <c r="G15" s="4">
        <f t="shared" si="0"/>
        <v>840000</v>
      </c>
      <c r="H15" s="4">
        <f t="shared" si="1"/>
        <v>756000</v>
      </c>
      <c r="I15" s="4">
        <f t="shared" si="2"/>
        <v>630000</v>
      </c>
      <c r="J15" s="4">
        <f t="shared" si="3"/>
        <v>567000</v>
      </c>
      <c r="K15" s="4">
        <f t="shared" si="4"/>
        <v>473000</v>
      </c>
      <c r="L15" s="4">
        <f t="shared" si="5"/>
        <v>426000</v>
      </c>
    </row>
    <row r="16" spans="1:12" ht="33" x14ac:dyDescent="0.25">
      <c r="A16" s="5">
        <v>14</v>
      </c>
      <c r="B16" s="6" t="s">
        <v>24</v>
      </c>
      <c r="C16" s="6" t="s">
        <v>179</v>
      </c>
      <c r="D16" s="7"/>
      <c r="E16" s="6">
        <v>1700000</v>
      </c>
      <c r="F16" s="15">
        <v>1785000</v>
      </c>
      <c r="G16" s="4">
        <f t="shared" si="0"/>
        <v>893000</v>
      </c>
      <c r="H16" s="4">
        <f t="shared" si="1"/>
        <v>804000</v>
      </c>
      <c r="I16" s="4">
        <f t="shared" si="2"/>
        <v>670000</v>
      </c>
      <c r="J16" s="4">
        <f t="shared" si="3"/>
        <v>603000</v>
      </c>
      <c r="K16" s="4">
        <f t="shared" si="4"/>
        <v>503000</v>
      </c>
      <c r="L16" s="4">
        <f t="shared" si="5"/>
        <v>453000</v>
      </c>
    </row>
    <row r="17" spans="1:12" ht="33" x14ac:dyDescent="0.25">
      <c r="A17" s="5">
        <v>15</v>
      </c>
      <c r="B17" s="6" t="s">
        <v>25</v>
      </c>
      <c r="C17" s="6" t="s">
        <v>26</v>
      </c>
      <c r="D17" s="7"/>
      <c r="E17" s="6">
        <v>1700000</v>
      </c>
      <c r="F17" s="15">
        <v>1785000</v>
      </c>
      <c r="G17" s="4">
        <f t="shared" si="0"/>
        <v>893000</v>
      </c>
      <c r="H17" s="4">
        <f t="shared" si="1"/>
        <v>804000</v>
      </c>
      <c r="I17" s="4">
        <f t="shared" si="2"/>
        <v>670000</v>
      </c>
      <c r="J17" s="4">
        <f t="shared" si="3"/>
        <v>603000</v>
      </c>
      <c r="K17" s="4">
        <f t="shared" si="4"/>
        <v>503000</v>
      </c>
      <c r="L17" s="4">
        <f t="shared" si="5"/>
        <v>453000</v>
      </c>
    </row>
    <row r="18" spans="1:12" ht="33" x14ac:dyDescent="0.25">
      <c r="A18" s="5">
        <v>16</v>
      </c>
      <c r="B18" s="6" t="s">
        <v>27</v>
      </c>
      <c r="C18" s="6" t="s">
        <v>180</v>
      </c>
      <c r="D18" s="7"/>
      <c r="E18" s="6">
        <v>1700000</v>
      </c>
      <c r="F18" s="15">
        <v>1785000</v>
      </c>
      <c r="G18" s="4">
        <f t="shared" si="0"/>
        <v>893000</v>
      </c>
      <c r="H18" s="4">
        <f t="shared" si="1"/>
        <v>804000</v>
      </c>
      <c r="I18" s="4">
        <f t="shared" si="2"/>
        <v>670000</v>
      </c>
      <c r="J18" s="4">
        <f t="shared" si="3"/>
        <v>603000</v>
      </c>
      <c r="K18" s="4">
        <f t="shared" si="4"/>
        <v>503000</v>
      </c>
      <c r="L18" s="4">
        <f t="shared" si="5"/>
        <v>453000</v>
      </c>
    </row>
    <row r="19" spans="1:12" ht="16.5" x14ac:dyDescent="0.25">
      <c r="A19" s="5">
        <v>17</v>
      </c>
      <c r="B19" s="6" t="s">
        <v>28</v>
      </c>
      <c r="C19" s="6" t="s">
        <v>170</v>
      </c>
      <c r="D19" s="7"/>
      <c r="E19" s="6">
        <v>9750000</v>
      </c>
      <c r="F19" s="15">
        <v>10238000</v>
      </c>
      <c r="G19" s="4">
        <f t="shared" si="0"/>
        <v>5119000</v>
      </c>
      <c r="H19" s="4">
        <f t="shared" si="1"/>
        <v>4608000</v>
      </c>
      <c r="I19" s="4">
        <f t="shared" si="2"/>
        <v>3840000</v>
      </c>
      <c r="J19" s="4">
        <f t="shared" si="3"/>
        <v>3456000</v>
      </c>
      <c r="K19" s="4">
        <f t="shared" si="4"/>
        <v>2880000</v>
      </c>
      <c r="L19" s="4">
        <f t="shared" si="5"/>
        <v>2592000</v>
      </c>
    </row>
    <row r="20" spans="1:12" ht="16.5" x14ac:dyDescent="0.25">
      <c r="A20" s="5">
        <v>18</v>
      </c>
      <c r="B20" s="6" t="s">
        <v>29</v>
      </c>
      <c r="C20" s="6" t="s">
        <v>170</v>
      </c>
      <c r="D20" s="7"/>
      <c r="E20" s="6">
        <v>2500000</v>
      </c>
      <c r="F20" s="15">
        <v>2625000</v>
      </c>
      <c r="G20" s="4">
        <f t="shared" si="0"/>
        <v>1313000</v>
      </c>
      <c r="H20" s="4">
        <f t="shared" si="1"/>
        <v>1182000</v>
      </c>
      <c r="I20" s="4">
        <f t="shared" si="2"/>
        <v>985000</v>
      </c>
      <c r="J20" s="4">
        <f t="shared" si="3"/>
        <v>887000</v>
      </c>
      <c r="K20" s="4">
        <f t="shared" si="4"/>
        <v>739000</v>
      </c>
      <c r="L20" s="4">
        <f t="shared" si="5"/>
        <v>666000</v>
      </c>
    </row>
    <row r="21" spans="1:12" ht="33" x14ac:dyDescent="0.25">
      <c r="A21" s="5">
        <v>19</v>
      </c>
      <c r="B21" s="6" t="s">
        <v>30</v>
      </c>
      <c r="C21" s="6" t="s">
        <v>31</v>
      </c>
      <c r="D21" s="7"/>
      <c r="E21" s="6">
        <v>1700000</v>
      </c>
      <c r="F21" s="15">
        <v>1785000</v>
      </c>
      <c r="G21" s="4">
        <f t="shared" si="0"/>
        <v>893000</v>
      </c>
      <c r="H21" s="4">
        <f t="shared" si="1"/>
        <v>804000</v>
      </c>
      <c r="I21" s="4">
        <f t="shared" si="2"/>
        <v>670000</v>
      </c>
      <c r="J21" s="4">
        <f t="shared" si="3"/>
        <v>603000</v>
      </c>
      <c r="K21" s="4">
        <f t="shared" si="4"/>
        <v>503000</v>
      </c>
      <c r="L21" s="4">
        <f t="shared" si="5"/>
        <v>453000</v>
      </c>
    </row>
    <row r="22" spans="1:12" ht="33" x14ac:dyDescent="0.25">
      <c r="A22" s="5">
        <v>20</v>
      </c>
      <c r="B22" s="6" t="s">
        <v>32</v>
      </c>
      <c r="C22" s="6" t="s">
        <v>181</v>
      </c>
      <c r="D22" s="7"/>
      <c r="E22" s="6">
        <v>3400000</v>
      </c>
      <c r="F22" s="15">
        <v>3570000</v>
      </c>
      <c r="G22" s="4">
        <f t="shared" si="0"/>
        <v>1785000</v>
      </c>
      <c r="H22" s="4">
        <f t="shared" si="1"/>
        <v>1607000</v>
      </c>
      <c r="I22" s="4">
        <f t="shared" si="2"/>
        <v>1339000</v>
      </c>
      <c r="J22" s="4">
        <f t="shared" si="3"/>
        <v>1206000</v>
      </c>
      <c r="K22" s="4">
        <f t="shared" si="4"/>
        <v>1005000</v>
      </c>
      <c r="L22" s="4">
        <f t="shared" si="5"/>
        <v>905000</v>
      </c>
    </row>
    <row r="23" spans="1:12" ht="16.5" x14ac:dyDescent="0.25">
      <c r="A23" s="5">
        <v>21</v>
      </c>
      <c r="B23" s="6" t="s">
        <v>32</v>
      </c>
      <c r="C23" s="6" t="s">
        <v>182</v>
      </c>
      <c r="D23" s="7"/>
      <c r="E23" s="6">
        <v>2300000</v>
      </c>
      <c r="F23" s="15">
        <v>2415000</v>
      </c>
      <c r="G23" s="4">
        <f t="shared" si="0"/>
        <v>1208000</v>
      </c>
      <c r="H23" s="4">
        <f t="shared" si="1"/>
        <v>1088000</v>
      </c>
      <c r="I23" s="4">
        <f t="shared" si="2"/>
        <v>906000</v>
      </c>
      <c r="J23" s="4">
        <f t="shared" si="3"/>
        <v>816000</v>
      </c>
      <c r="K23" s="4">
        <f t="shared" si="4"/>
        <v>680000</v>
      </c>
      <c r="L23" s="4">
        <f t="shared" si="5"/>
        <v>612000</v>
      </c>
    </row>
    <row r="24" spans="1:12" ht="16.5" x14ac:dyDescent="0.25">
      <c r="A24" s="5">
        <v>22</v>
      </c>
      <c r="B24" s="6" t="s">
        <v>33</v>
      </c>
      <c r="C24" s="6" t="s">
        <v>183</v>
      </c>
      <c r="D24" s="7"/>
      <c r="E24" s="6">
        <v>4100000</v>
      </c>
      <c r="F24" s="15">
        <v>4500000</v>
      </c>
      <c r="G24" s="4">
        <f t="shared" si="0"/>
        <v>2250000</v>
      </c>
      <c r="H24" s="4">
        <f t="shared" si="1"/>
        <v>2025000</v>
      </c>
      <c r="I24" s="4">
        <f t="shared" si="2"/>
        <v>1688000</v>
      </c>
      <c r="J24" s="4">
        <f t="shared" si="3"/>
        <v>1520000</v>
      </c>
      <c r="K24" s="4">
        <f t="shared" si="4"/>
        <v>1266000</v>
      </c>
      <c r="L24" s="4">
        <f t="shared" si="5"/>
        <v>1140000</v>
      </c>
    </row>
    <row r="25" spans="1:12" ht="16.5" x14ac:dyDescent="0.25">
      <c r="A25" s="5">
        <v>23</v>
      </c>
      <c r="B25" s="6" t="s">
        <v>33</v>
      </c>
      <c r="C25" s="6" t="s">
        <v>169</v>
      </c>
      <c r="D25" s="7"/>
      <c r="E25" s="6">
        <v>4300000</v>
      </c>
      <c r="F25" s="15">
        <v>4300000</v>
      </c>
      <c r="G25" s="4">
        <f t="shared" si="0"/>
        <v>2150000</v>
      </c>
      <c r="H25" s="4">
        <f t="shared" si="1"/>
        <v>1935000</v>
      </c>
      <c r="I25" s="4">
        <f t="shared" si="2"/>
        <v>1613000</v>
      </c>
      <c r="J25" s="4">
        <f t="shared" si="3"/>
        <v>1452000</v>
      </c>
      <c r="K25" s="4">
        <f t="shared" si="4"/>
        <v>1210000</v>
      </c>
      <c r="L25" s="4">
        <f t="shared" si="5"/>
        <v>1089000</v>
      </c>
    </row>
    <row r="26" spans="1:12" ht="16.5" x14ac:dyDescent="0.25">
      <c r="A26" s="5">
        <v>24</v>
      </c>
      <c r="B26" s="6" t="s">
        <v>34</v>
      </c>
      <c r="C26" s="6" t="s">
        <v>184</v>
      </c>
      <c r="D26" s="7"/>
      <c r="E26" s="6">
        <v>12500000</v>
      </c>
      <c r="F26" s="15">
        <v>13125000</v>
      </c>
      <c r="G26" s="4">
        <f t="shared" si="0"/>
        <v>6563000</v>
      </c>
      <c r="H26" s="4">
        <f t="shared" si="1"/>
        <v>5907000</v>
      </c>
      <c r="I26" s="4">
        <f t="shared" si="2"/>
        <v>4923000</v>
      </c>
      <c r="J26" s="4">
        <f t="shared" si="3"/>
        <v>4431000</v>
      </c>
      <c r="K26" s="4">
        <f t="shared" si="4"/>
        <v>3693000</v>
      </c>
      <c r="L26" s="4">
        <f t="shared" si="5"/>
        <v>3324000</v>
      </c>
    </row>
    <row r="27" spans="1:12" ht="16.5" x14ac:dyDescent="0.25">
      <c r="A27" s="5">
        <v>25</v>
      </c>
      <c r="B27" s="6" t="s">
        <v>34</v>
      </c>
      <c r="C27" s="6" t="s">
        <v>185</v>
      </c>
      <c r="D27" s="7"/>
      <c r="E27" s="6">
        <v>4900000</v>
      </c>
      <c r="F27" s="15">
        <v>5145000</v>
      </c>
      <c r="G27" s="4">
        <f t="shared" si="0"/>
        <v>2573000</v>
      </c>
      <c r="H27" s="4">
        <f t="shared" si="1"/>
        <v>2316000</v>
      </c>
      <c r="I27" s="4">
        <f t="shared" si="2"/>
        <v>1930000</v>
      </c>
      <c r="J27" s="4">
        <f t="shared" si="3"/>
        <v>1737000</v>
      </c>
      <c r="K27" s="4">
        <f t="shared" si="4"/>
        <v>1448000</v>
      </c>
      <c r="L27" s="4">
        <f t="shared" si="5"/>
        <v>1304000</v>
      </c>
    </row>
    <row r="28" spans="1:12" ht="16.5" x14ac:dyDescent="0.25">
      <c r="A28" s="5">
        <v>26</v>
      </c>
      <c r="B28" s="6" t="s">
        <v>35</v>
      </c>
      <c r="C28" s="6" t="s">
        <v>184</v>
      </c>
      <c r="D28" s="7"/>
      <c r="E28" s="6">
        <v>5200000</v>
      </c>
      <c r="F28" s="15">
        <v>5460000</v>
      </c>
      <c r="G28" s="4">
        <f t="shared" si="0"/>
        <v>2730000</v>
      </c>
      <c r="H28" s="4">
        <f t="shared" si="1"/>
        <v>2457000</v>
      </c>
      <c r="I28" s="4">
        <f t="shared" si="2"/>
        <v>2048000</v>
      </c>
      <c r="J28" s="4">
        <f t="shared" si="3"/>
        <v>1844000</v>
      </c>
      <c r="K28" s="4">
        <f t="shared" si="4"/>
        <v>1536000</v>
      </c>
      <c r="L28" s="4">
        <f t="shared" si="5"/>
        <v>1383000</v>
      </c>
    </row>
    <row r="29" spans="1:12" ht="16.5" x14ac:dyDescent="0.25">
      <c r="A29" s="5">
        <v>27</v>
      </c>
      <c r="B29" s="6" t="s">
        <v>35</v>
      </c>
      <c r="C29" s="6" t="s">
        <v>169</v>
      </c>
      <c r="D29" s="7"/>
      <c r="E29" s="6">
        <v>2600000</v>
      </c>
      <c r="F29" s="15">
        <v>2730000</v>
      </c>
      <c r="G29" s="4">
        <f t="shared" si="0"/>
        <v>1365000</v>
      </c>
      <c r="H29" s="4">
        <f t="shared" si="1"/>
        <v>1229000</v>
      </c>
      <c r="I29" s="4">
        <f t="shared" si="2"/>
        <v>1024000</v>
      </c>
      <c r="J29" s="4">
        <f t="shared" si="3"/>
        <v>922000</v>
      </c>
      <c r="K29" s="4">
        <f t="shared" si="4"/>
        <v>768000</v>
      </c>
      <c r="L29" s="4">
        <f t="shared" si="5"/>
        <v>692000</v>
      </c>
    </row>
    <row r="30" spans="1:12" ht="16.5" x14ac:dyDescent="0.25">
      <c r="A30" s="5">
        <v>28</v>
      </c>
      <c r="B30" s="6" t="s">
        <v>36</v>
      </c>
      <c r="C30" s="6" t="s">
        <v>170</v>
      </c>
      <c r="D30" s="7"/>
      <c r="E30" s="6">
        <v>1800000</v>
      </c>
      <c r="F30" s="15">
        <v>1890000</v>
      </c>
      <c r="G30" s="4">
        <f t="shared" si="0"/>
        <v>945000</v>
      </c>
      <c r="H30" s="4">
        <f t="shared" si="1"/>
        <v>851000</v>
      </c>
      <c r="I30" s="4">
        <f t="shared" si="2"/>
        <v>709000</v>
      </c>
      <c r="J30" s="4">
        <f t="shared" si="3"/>
        <v>639000</v>
      </c>
      <c r="K30" s="4">
        <f t="shared" si="4"/>
        <v>532000</v>
      </c>
      <c r="L30" s="4">
        <f t="shared" si="5"/>
        <v>479000</v>
      </c>
    </row>
    <row r="31" spans="1:12" ht="16.5" x14ac:dyDescent="0.25">
      <c r="A31" s="5">
        <v>29</v>
      </c>
      <c r="B31" s="6" t="s">
        <v>37</v>
      </c>
      <c r="C31" s="6" t="s">
        <v>184</v>
      </c>
      <c r="D31" s="7"/>
      <c r="E31" s="6">
        <v>5500000</v>
      </c>
      <c r="F31" s="15">
        <v>5775000</v>
      </c>
      <c r="G31" s="4">
        <f t="shared" si="0"/>
        <v>2888000</v>
      </c>
      <c r="H31" s="4">
        <f t="shared" si="1"/>
        <v>2600000</v>
      </c>
      <c r="I31" s="4">
        <f t="shared" si="2"/>
        <v>2166000</v>
      </c>
      <c r="J31" s="4">
        <f t="shared" si="3"/>
        <v>1950000</v>
      </c>
      <c r="K31" s="4">
        <f t="shared" si="4"/>
        <v>1625000</v>
      </c>
      <c r="L31" s="4">
        <f t="shared" si="5"/>
        <v>1463000</v>
      </c>
    </row>
    <row r="32" spans="1:12" ht="16.5" x14ac:dyDescent="0.25">
      <c r="A32" s="5">
        <v>30</v>
      </c>
      <c r="B32" s="6" t="s">
        <v>38</v>
      </c>
      <c r="C32" s="6" t="s">
        <v>186</v>
      </c>
      <c r="D32" s="7"/>
      <c r="E32" s="6">
        <v>12700000</v>
      </c>
      <c r="F32" s="15">
        <v>13335000</v>
      </c>
      <c r="G32" s="4">
        <f t="shared" si="0"/>
        <v>6668000</v>
      </c>
      <c r="H32" s="4">
        <f t="shared" si="1"/>
        <v>6002000</v>
      </c>
      <c r="I32" s="4">
        <f t="shared" si="2"/>
        <v>5001000</v>
      </c>
      <c r="J32" s="4">
        <f t="shared" si="3"/>
        <v>4501000</v>
      </c>
      <c r="K32" s="4">
        <f t="shared" si="4"/>
        <v>3751000</v>
      </c>
      <c r="L32" s="4">
        <f t="shared" si="5"/>
        <v>3376000</v>
      </c>
    </row>
    <row r="33" spans="1:12" ht="16.5" x14ac:dyDescent="0.25">
      <c r="A33" s="5">
        <v>31</v>
      </c>
      <c r="B33" s="6" t="s">
        <v>38</v>
      </c>
      <c r="C33" s="6" t="s">
        <v>169</v>
      </c>
      <c r="D33" s="7"/>
      <c r="E33" s="6">
        <v>3200000</v>
      </c>
      <c r="F33" s="15">
        <v>3360000</v>
      </c>
      <c r="G33" s="4">
        <f t="shared" si="0"/>
        <v>1680000</v>
      </c>
      <c r="H33" s="4">
        <f t="shared" si="1"/>
        <v>1512000</v>
      </c>
      <c r="I33" s="4">
        <f t="shared" si="2"/>
        <v>1260000</v>
      </c>
      <c r="J33" s="4">
        <f t="shared" si="3"/>
        <v>1134000</v>
      </c>
      <c r="K33" s="4">
        <f t="shared" si="4"/>
        <v>945000</v>
      </c>
      <c r="L33" s="4">
        <f t="shared" si="5"/>
        <v>851000</v>
      </c>
    </row>
    <row r="34" spans="1:12" ht="33" x14ac:dyDescent="0.25">
      <c r="A34" s="5">
        <v>32</v>
      </c>
      <c r="B34" s="6" t="s">
        <v>39</v>
      </c>
      <c r="C34" s="6" t="s">
        <v>187</v>
      </c>
      <c r="D34" s="7"/>
      <c r="E34" s="6">
        <v>3400000</v>
      </c>
      <c r="F34" s="15">
        <v>3570000</v>
      </c>
      <c r="G34" s="4">
        <f t="shared" si="0"/>
        <v>1785000</v>
      </c>
      <c r="H34" s="4">
        <f t="shared" si="1"/>
        <v>1607000</v>
      </c>
      <c r="I34" s="4">
        <f t="shared" si="2"/>
        <v>1339000</v>
      </c>
      <c r="J34" s="4">
        <f t="shared" si="3"/>
        <v>1206000</v>
      </c>
      <c r="K34" s="4">
        <f t="shared" si="4"/>
        <v>1005000</v>
      </c>
      <c r="L34" s="4">
        <f t="shared" si="5"/>
        <v>905000</v>
      </c>
    </row>
    <row r="35" spans="1:12" ht="33" x14ac:dyDescent="0.25">
      <c r="A35" s="5">
        <v>33</v>
      </c>
      <c r="B35" s="6" t="s">
        <v>40</v>
      </c>
      <c r="C35" s="6" t="s">
        <v>188</v>
      </c>
      <c r="D35" s="7"/>
      <c r="E35" s="6">
        <v>11700000</v>
      </c>
      <c r="F35" s="15">
        <v>12285000</v>
      </c>
      <c r="G35" s="4">
        <f t="shared" si="0"/>
        <v>6143000</v>
      </c>
      <c r="H35" s="4">
        <f t="shared" si="1"/>
        <v>5529000</v>
      </c>
      <c r="I35" s="4">
        <f t="shared" si="2"/>
        <v>4608000</v>
      </c>
      <c r="J35" s="4">
        <f t="shared" si="3"/>
        <v>4148000</v>
      </c>
      <c r="K35" s="4">
        <f t="shared" si="4"/>
        <v>3456000</v>
      </c>
      <c r="L35" s="4">
        <f t="shared" si="5"/>
        <v>3111000</v>
      </c>
    </row>
    <row r="36" spans="1:12" ht="33" x14ac:dyDescent="0.25">
      <c r="A36" s="5">
        <v>34</v>
      </c>
      <c r="B36" s="6" t="s">
        <v>40</v>
      </c>
      <c r="C36" s="6" t="s">
        <v>41</v>
      </c>
      <c r="D36" s="7"/>
      <c r="E36" s="6">
        <v>5500000</v>
      </c>
      <c r="F36" s="15">
        <v>5775000</v>
      </c>
      <c r="G36" s="4">
        <f t="shared" si="0"/>
        <v>2888000</v>
      </c>
      <c r="H36" s="4">
        <f t="shared" si="1"/>
        <v>2600000</v>
      </c>
      <c r="I36" s="4">
        <f t="shared" si="2"/>
        <v>2166000</v>
      </c>
      <c r="J36" s="4">
        <f t="shared" si="3"/>
        <v>1950000</v>
      </c>
      <c r="K36" s="4">
        <f t="shared" si="4"/>
        <v>1625000</v>
      </c>
      <c r="L36" s="4">
        <f t="shared" si="5"/>
        <v>1463000</v>
      </c>
    </row>
    <row r="37" spans="1:12" ht="16.5" x14ac:dyDescent="0.25">
      <c r="A37" s="5">
        <v>35</v>
      </c>
      <c r="B37" s="6" t="s">
        <v>42</v>
      </c>
      <c r="C37" s="6" t="s">
        <v>189</v>
      </c>
      <c r="D37" s="7"/>
      <c r="E37" s="6">
        <v>7600000</v>
      </c>
      <c r="F37" s="15">
        <v>7980000</v>
      </c>
      <c r="G37" s="4">
        <f t="shared" si="0"/>
        <v>3990000</v>
      </c>
      <c r="H37" s="4">
        <f t="shared" si="1"/>
        <v>3591000</v>
      </c>
      <c r="I37" s="4">
        <f t="shared" si="2"/>
        <v>2993000</v>
      </c>
      <c r="J37" s="4">
        <f t="shared" si="3"/>
        <v>2694000</v>
      </c>
      <c r="K37" s="4">
        <f t="shared" si="4"/>
        <v>2245000</v>
      </c>
      <c r="L37" s="4">
        <f t="shared" si="5"/>
        <v>2021000</v>
      </c>
    </row>
    <row r="38" spans="1:12" ht="49.5" x14ac:dyDescent="0.25">
      <c r="A38" s="5">
        <v>36</v>
      </c>
      <c r="B38" s="6" t="s">
        <v>42</v>
      </c>
      <c r="C38" s="6" t="s">
        <v>245</v>
      </c>
      <c r="D38" s="7"/>
      <c r="E38" s="6">
        <v>4800000</v>
      </c>
      <c r="F38" s="15">
        <v>5040000</v>
      </c>
      <c r="G38" s="4">
        <f t="shared" si="0"/>
        <v>2520000</v>
      </c>
      <c r="H38" s="4">
        <f t="shared" si="1"/>
        <v>2268000</v>
      </c>
      <c r="I38" s="4">
        <f t="shared" si="2"/>
        <v>1890000</v>
      </c>
      <c r="J38" s="4">
        <f t="shared" si="3"/>
        <v>1701000</v>
      </c>
      <c r="K38" s="4">
        <f t="shared" si="4"/>
        <v>1418000</v>
      </c>
      <c r="L38" s="4">
        <f t="shared" si="5"/>
        <v>1277000</v>
      </c>
    </row>
    <row r="39" spans="1:12" ht="16.5" x14ac:dyDescent="0.25">
      <c r="A39" s="5">
        <v>37</v>
      </c>
      <c r="B39" s="6" t="s">
        <v>42</v>
      </c>
      <c r="C39" s="6" t="s">
        <v>190</v>
      </c>
      <c r="D39" s="7"/>
      <c r="E39" s="6">
        <v>7600000</v>
      </c>
      <c r="F39" s="15">
        <v>7980000</v>
      </c>
      <c r="G39" s="4">
        <f t="shared" si="0"/>
        <v>3990000</v>
      </c>
      <c r="H39" s="4">
        <f t="shared" si="1"/>
        <v>3591000</v>
      </c>
      <c r="I39" s="4">
        <f t="shared" si="2"/>
        <v>2993000</v>
      </c>
      <c r="J39" s="4">
        <f t="shared" si="3"/>
        <v>2694000</v>
      </c>
      <c r="K39" s="4">
        <f t="shared" si="4"/>
        <v>2245000</v>
      </c>
      <c r="L39" s="4">
        <f t="shared" si="5"/>
        <v>2021000</v>
      </c>
    </row>
    <row r="40" spans="1:12" ht="49.5" x14ac:dyDescent="0.25">
      <c r="A40" s="5">
        <v>38</v>
      </c>
      <c r="B40" s="6" t="s">
        <v>43</v>
      </c>
      <c r="C40" s="6" t="s">
        <v>191</v>
      </c>
      <c r="D40" s="7"/>
      <c r="E40" s="6">
        <v>4100000</v>
      </c>
      <c r="F40" s="15">
        <v>4305000</v>
      </c>
      <c r="G40" s="4">
        <f t="shared" si="0"/>
        <v>2153000</v>
      </c>
      <c r="H40" s="4">
        <f t="shared" si="1"/>
        <v>1938000</v>
      </c>
      <c r="I40" s="4">
        <f t="shared" si="2"/>
        <v>1615000</v>
      </c>
      <c r="J40" s="4">
        <f t="shared" si="3"/>
        <v>1454000</v>
      </c>
      <c r="K40" s="4">
        <f t="shared" si="4"/>
        <v>1212000</v>
      </c>
      <c r="L40" s="4">
        <f t="shared" si="5"/>
        <v>1091000</v>
      </c>
    </row>
    <row r="41" spans="1:12" ht="16.5" x14ac:dyDescent="0.25">
      <c r="A41" s="5">
        <v>39</v>
      </c>
      <c r="B41" s="6" t="s">
        <v>44</v>
      </c>
      <c r="C41" s="6" t="s">
        <v>170</v>
      </c>
      <c r="D41" s="7"/>
      <c r="E41" s="6">
        <v>2200000</v>
      </c>
      <c r="F41" s="15">
        <v>2310000</v>
      </c>
      <c r="G41" s="4">
        <f t="shared" si="0"/>
        <v>1155000</v>
      </c>
      <c r="H41" s="4">
        <f t="shared" si="1"/>
        <v>1040000</v>
      </c>
      <c r="I41" s="4">
        <f t="shared" si="2"/>
        <v>867000</v>
      </c>
      <c r="J41" s="4">
        <f t="shared" si="3"/>
        <v>781000</v>
      </c>
      <c r="K41" s="4">
        <f t="shared" si="4"/>
        <v>651000</v>
      </c>
      <c r="L41" s="4">
        <f t="shared" si="5"/>
        <v>586000</v>
      </c>
    </row>
    <row r="42" spans="1:12" ht="66" x14ac:dyDescent="0.25">
      <c r="A42" s="5">
        <v>40</v>
      </c>
      <c r="B42" s="6" t="s">
        <v>45</v>
      </c>
      <c r="C42" s="6" t="s">
        <v>246</v>
      </c>
      <c r="D42" s="7"/>
      <c r="E42" s="6">
        <v>2600000</v>
      </c>
      <c r="F42" s="15">
        <v>3400000</v>
      </c>
      <c r="G42" s="4">
        <f t="shared" si="0"/>
        <v>1700000</v>
      </c>
      <c r="H42" s="4">
        <f t="shared" si="1"/>
        <v>1530000</v>
      </c>
      <c r="I42" s="4">
        <f t="shared" si="2"/>
        <v>1275000</v>
      </c>
      <c r="J42" s="4">
        <f t="shared" si="3"/>
        <v>1148000</v>
      </c>
      <c r="K42" s="4">
        <f t="shared" si="4"/>
        <v>957000</v>
      </c>
      <c r="L42" s="4">
        <f t="shared" si="5"/>
        <v>862000</v>
      </c>
    </row>
    <row r="43" spans="1:12" ht="33" x14ac:dyDescent="0.25">
      <c r="A43" s="5">
        <v>41</v>
      </c>
      <c r="B43" s="6" t="s">
        <v>46</v>
      </c>
      <c r="C43" s="6" t="s">
        <v>192</v>
      </c>
      <c r="D43" s="7"/>
      <c r="E43" s="6">
        <v>2000000</v>
      </c>
      <c r="F43" s="15">
        <v>2100000</v>
      </c>
      <c r="G43" s="4">
        <f t="shared" si="0"/>
        <v>1050000</v>
      </c>
      <c r="H43" s="4">
        <f t="shared" si="1"/>
        <v>945000</v>
      </c>
      <c r="I43" s="4">
        <f t="shared" si="2"/>
        <v>788000</v>
      </c>
      <c r="J43" s="4">
        <f t="shared" si="3"/>
        <v>710000</v>
      </c>
      <c r="K43" s="4">
        <f t="shared" si="4"/>
        <v>591000</v>
      </c>
      <c r="L43" s="4">
        <f t="shared" si="5"/>
        <v>532000</v>
      </c>
    </row>
    <row r="44" spans="1:12" ht="16.5" x14ac:dyDescent="0.25">
      <c r="A44" s="5">
        <v>42</v>
      </c>
      <c r="B44" s="6" t="s">
        <v>46</v>
      </c>
      <c r="C44" s="6" t="s">
        <v>193</v>
      </c>
      <c r="D44" s="7"/>
      <c r="E44" s="6">
        <v>1500000</v>
      </c>
      <c r="F44" s="15">
        <v>1575000</v>
      </c>
      <c r="G44" s="4">
        <f t="shared" si="0"/>
        <v>788000</v>
      </c>
      <c r="H44" s="4">
        <f t="shared" si="1"/>
        <v>710000</v>
      </c>
      <c r="I44" s="4">
        <f t="shared" si="2"/>
        <v>591000</v>
      </c>
      <c r="J44" s="4">
        <f t="shared" si="3"/>
        <v>532000</v>
      </c>
      <c r="K44" s="4">
        <f t="shared" si="4"/>
        <v>444000</v>
      </c>
      <c r="L44" s="4">
        <f t="shared" si="5"/>
        <v>400000</v>
      </c>
    </row>
    <row r="45" spans="1:12" ht="16.5" x14ac:dyDescent="0.25">
      <c r="A45" s="5">
        <v>43</v>
      </c>
      <c r="B45" s="6" t="s">
        <v>47</v>
      </c>
      <c r="C45" s="6" t="s">
        <v>194</v>
      </c>
      <c r="D45" s="7"/>
      <c r="E45" s="6">
        <v>12000000</v>
      </c>
      <c r="F45" s="15">
        <v>12600000</v>
      </c>
      <c r="G45" s="4">
        <f t="shared" si="0"/>
        <v>6300000</v>
      </c>
      <c r="H45" s="4">
        <f t="shared" si="1"/>
        <v>5670000</v>
      </c>
      <c r="I45" s="4">
        <f t="shared" si="2"/>
        <v>4725000</v>
      </c>
      <c r="J45" s="4">
        <f t="shared" si="3"/>
        <v>4253000</v>
      </c>
      <c r="K45" s="4">
        <f t="shared" si="4"/>
        <v>3544000</v>
      </c>
      <c r="L45" s="4">
        <f t="shared" si="5"/>
        <v>3190000</v>
      </c>
    </row>
    <row r="46" spans="1:12" ht="16.5" x14ac:dyDescent="0.25">
      <c r="A46" s="5">
        <v>44</v>
      </c>
      <c r="B46" s="6" t="s">
        <v>47</v>
      </c>
      <c r="C46" s="6" t="s">
        <v>195</v>
      </c>
      <c r="D46" s="7"/>
      <c r="E46" s="6">
        <v>16000000</v>
      </c>
      <c r="F46" s="15">
        <v>16800000</v>
      </c>
      <c r="G46" s="4">
        <f t="shared" si="0"/>
        <v>8400000</v>
      </c>
      <c r="H46" s="4">
        <f t="shared" si="1"/>
        <v>7560000</v>
      </c>
      <c r="I46" s="4">
        <f t="shared" si="2"/>
        <v>6300000</v>
      </c>
      <c r="J46" s="4">
        <f t="shared" si="3"/>
        <v>5670000</v>
      </c>
      <c r="K46" s="4">
        <f t="shared" si="4"/>
        <v>4725000</v>
      </c>
      <c r="L46" s="4">
        <f t="shared" si="5"/>
        <v>4253000</v>
      </c>
    </row>
    <row r="47" spans="1:12" ht="16.5" x14ac:dyDescent="0.25">
      <c r="A47" s="5">
        <v>45</v>
      </c>
      <c r="B47" s="6" t="s">
        <v>47</v>
      </c>
      <c r="C47" s="6" t="s">
        <v>196</v>
      </c>
      <c r="D47" s="7"/>
      <c r="E47" s="6">
        <v>12000000</v>
      </c>
      <c r="F47" s="15">
        <v>12600000</v>
      </c>
      <c r="G47" s="4">
        <f t="shared" si="0"/>
        <v>6300000</v>
      </c>
      <c r="H47" s="4">
        <f t="shared" si="1"/>
        <v>5670000</v>
      </c>
      <c r="I47" s="4">
        <f t="shared" si="2"/>
        <v>4725000</v>
      </c>
      <c r="J47" s="4">
        <f t="shared" si="3"/>
        <v>4253000</v>
      </c>
      <c r="K47" s="4">
        <f t="shared" si="4"/>
        <v>3544000</v>
      </c>
      <c r="L47" s="4">
        <f t="shared" si="5"/>
        <v>3190000</v>
      </c>
    </row>
    <row r="48" spans="1:12" ht="33" x14ac:dyDescent="0.25">
      <c r="A48" s="5">
        <v>46</v>
      </c>
      <c r="B48" s="6" t="s">
        <v>47</v>
      </c>
      <c r="C48" s="6" t="s">
        <v>197</v>
      </c>
      <c r="D48" s="7"/>
      <c r="E48" s="6">
        <v>9400000</v>
      </c>
      <c r="F48" s="15">
        <v>9870000</v>
      </c>
      <c r="G48" s="4">
        <f t="shared" si="0"/>
        <v>4935000</v>
      </c>
      <c r="H48" s="4">
        <f t="shared" si="1"/>
        <v>4442000</v>
      </c>
      <c r="I48" s="4">
        <f t="shared" si="2"/>
        <v>3702000</v>
      </c>
      <c r="J48" s="4">
        <f t="shared" si="3"/>
        <v>3332000</v>
      </c>
      <c r="K48" s="4">
        <f t="shared" si="4"/>
        <v>2777000</v>
      </c>
      <c r="L48" s="4">
        <f t="shared" si="5"/>
        <v>2500000</v>
      </c>
    </row>
    <row r="49" spans="1:12" ht="16.5" x14ac:dyDescent="0.25">
      <c r="A49" s="5">
        <v>47</v>
      </c>
      <c r="B49" s="6" t="s">
        <v>48</v>
      </c>
      <c r="C49" s="6" t="s">
        <v>198</v>
      </c>
      <c r="D49" s="7"/>
      <c r="E49" s="6">
        <v>2000000</v>
      </c>
      <c r="F49" s="15">
        <v>2100000</v>
      </c>
      <c r="G49" s="4">
        <f t="shared" si="0"/>
        <v>1050000</v>
      </c>
      <c r="H49" s="4">
        <f t="shared" si="1"/>
        <v>945000</v>
      </c>
      <c r="I49" s="4">
        <f t="shared" si="2"/>
        <v>788000</v>
      </c>
      <c r="J49" s="4">
        <f t="shared" si="3"/>
        <v>710000</v>
      </c>
      <c r="K49" s="4">
        <f t="shared" si="4"/>
        <v>591000</v>
      </c>
      <c r="L49" s="4">
        <f t="shared" si="5"/>
        <v>532000</v>
      </c>
    </row>
    <row r="50" spans="1:12" ht="16.5" x14ac:dyDescent="0.25">
      <c r="A50" s="5">
        <v>48</v>
      </c>
      <c r="B50" s="6" t="s">
        <v>49</v>
      </c>
      <c r="C50" s="6" t="s">
        <v>199</v>
      </c>
      <c r="D50" s="7"/>
      <c r="E50" s="6">
        <v>3000000</v>
      </c>
      <c r="F50" s="15">
        <v>3150000</v>
      </c>
      <c r="G50" s="4">
        <f t="shared" si="0"/>
        <v>1575000</v>
      </c>
      <c r="H50" s="4">
        <f t="shared" si="1"/>
        <v>1418000</v>
      </c>
      <c r="I50" s="4">
        <f t="shared" si="2"/>
        <v>1182000</v>
      </c>
      <c r="J50" s="4">
        <f t="shared" si="3"/>
        <v>1064000</v>
      </c>
      <c r="K50" s="4">
        <f t="shared" si="4"/>
        <v>887000</v>
      </c>
      <c r="L50" s="4">
        <f t="shared" si="5"/>
        <v>799000</v>
      </c>
    </row>
    <row r="51" spans="1:12" ht="16.5" x14ac:dyDescent="0.25">
      <c r="A51" s="5">
        <v>49</v>
      </c>
      <c r="B51" s="6" t="s">
        <v>50</v>
      </c>
      <c r="C51" s="6" t="s">
        <v>170</v>
      </c>
      <c r="D51" s="7"/>
      <c r="E51" s="6">
        <v>2000000</v>
      </c>
      <c r="F51" s="15">
        <v>2100000</v>
      </c>
      <c r="G51" s="4">
        <f t="shared" si="0"/>
        <v>1050000</v>
      </c>
      <c r="H51" s="4">
        <f t="shared" si="1"/>
        <v>945000</v>
      </c>
      <c r="I51" s="4">
        <f t="shared" si="2"/>
        <v>788000</v>
      </c>
      <c r="J51" s="4">
        <f t="shared" si="3"/>
        <v>710000</v>
      </c>
      <c r="K51" s="4">
        <f t="shared" si="4"/>
        <v>591000</v>
      </c>
      <c r="L51" s="4">
        <f t="shared" si="5"/>
        <v>532000</v>
      </c>
    </row>
    <row r="52" spans="1:12" ht="16.5" x14ac:dyDescent="0.25">
      <c r="A52" s="5">
        <v>50</v>
      </c>
      <c r="B52" s="6" t="s">
        <v>51</v>
      </c>
      <c r="C52" s="6" t="s">
        <v>184</v>
      </c>
      <c r="D52" s="7"/>
      <c r="E52" s="6">
        <v>3800000</v>
      </c>
      <c r="F52" s="15">
        <v>3990000</v>
      </c>
      <c r="G52" s="4">
        <f t="shared" si="0"/>
        <v>1995000</v>
      </c>
      <c r="H52" s="4">
        <f t="shared" si="1"/>
        <v>1796000</v>
      </c>
      <c r="I52" s="4">
        <f t="shared" si="2"/>
        <v>1497000</v>
      </c>
      <c r="J52" s="4">
        <f t="shared" si="3"/>
        <v>1348000</v>
      </c>
      <c r="K52" s="4">
        <f t="shared" si="4"/>
        <v>1123000</v>
      </c>
      <c r="L52" s="4">
        <f t="shared" si="5"/>
        <v>1011000</v>
      </c>
    </row>
    <row r="53" spans="1:12" ht="33" x14ac:dyDescent="0.25">
      <c r="A53" s="5">
        <v>51</v>
      </c>
      <c r="B53" s="6" t="s">
        <v>52</v>
      </c>
      <c r="C53" s="6" t="s">
        <v>200</v>
      </c>
      <c r="D53" s="7"/>
      <c r="E53" s="6">
        <v>1800000</v>
      </c>
      <c r="F53" s="15">
        <v>1890000</v>
      </c>
      <c r="G53" s="4">
        <f t="shared" si="0"/>
        <v>945000</v>
      </c>
      <c r="H53" s="4">
        <f t="shared" si="1"/>
        <v>851000</v>
      </c>
      <c r="I53" s="4">
        <f t="shared" si="2"/>
        <v>709000</v>
      </c>
      <c r="J53" s="4">
        <f t="shared" si="3"/>
        <v>639000</v>
      </c>
      <c r="K53" s="4">
        <f t="shared" si="4"/>
        <v>532000</v>
      </c>
      <c r="L53" s="4">
        <f t="shared" si="5"/>
        <v>479000</v>
      </c>
    </row>
    <row r="54" spans="1:12" ht="66" x14ac:dyDescent="0.25">
      <c r="A54" s="5">
        <v>52</v>
      </c>
      <c r="B54" s="6" t="s">
        <v>53</v>
      </c>
      <c r="C54" s="6" t="s">
        <v>54</v>
      </c>
      <c r="D54" s="7"/>
      <c r="E54" s="6">
        <v>2000000</v>
      </c>
      <c r="F54" s="15">
        <v>2100000</v>
      </c>
      <c r="G54" s="4">
        <f t="shared" si="0"/>
        <v>1050000</v>
      </c>
      <c r="H54" s="4">
        <f t="shared" si="1"/>
        <v>945000</v>
      </c>
      <c r="I54" s="4">
        <f t="shared" si="2"/>
        <v>788000</v>
      </c>
      <c r="J54" s="4">
        <f t="shared" si="3"/>
        <v>710000</v>
      </c>
      <c r="K54" s="4">
        <f t="shared" si="4"/>
        <v>591000</v>
      </c>
      <c r="L54" s="4">
        <f t="shared" si="5"/>
        <v>532000</v>
      </c>
    </row>
    <row r="55" spans="1:12" ht="16.5" x14ac:dyDescent="0.25">
      <c r="A55" s="5">
        <v>53</v>
      </c>
      <c r="B55" s="6" t="s">
        <v>53</v>
      </c>
      <c r="C55" s="6" t="s">
        <v>201</v>
      </c>
      <c r="D55" s="7"/>
      <c r="E55" s="6">
        <v>2000000</v>
      </c>
      <c r="F55" s="15">
        <v>2100000</v>
      </c>
      <c r="G55" s="4">
        <f t="shared" si="0"/>
        <v>1050000</v>
      </c>
      <c r="H55" s="4">
        <f t="shared" si="1"/>
        <v>945000</v>
      </c>
      <c r="I55" s="4">
        <f t="shared" si="2"/>
        <v>788000</v>
      </c>
      <c r="J55" s="4">
        <f t="shared" si="3"/>
        <v>710000</v>
      </c>
      <c r="K55" s="4">
        <f t="shared" si="4"/>
        <v>591000</v>
      </c>
      <c r="L55" s="4">
        <f t="shared" si="5"/>
        <v>532000</v>
      </c>
    </row>
    <row r="56" spans="1:12" ht="16.5" x14ac:dyDescent="0.25">
      <c r="A56" s="5">
        <v>54</v>
      </c>
      <c r="B56" s="6" t="s">
        <v>55</v>
      </c>
      <c r="C56" s="6" t="s">
        <v>202</v>
      </c>
      <c r="D56" s="7"/>
      <c r="E56" s="6">
        <v>2900000</v>
      </c>
      <c r="F56" s="15">
        <v>3045000</v>
      </c>
      <c r="G56" s="4">
        <f t="shared" si="0"/>
        <v>1523000</v>
      </c>
      <c r="H56" s="4">
        <f t="shared" si="1"/>
        <v>1371000</v>
      </c>
      <c r="I56" s="4">
        <f t="shared" si="2"/>
        <v>1143000</v>
      </c>
      <c r="J56" s="4">
        <f t="shared" si="3"/>
        <v>1029000</v>
      </c>
      <c r="K56" s="4">
        <f t="shared" si="4"/>
        <v>858000</v>
      </c>
      <c r="L56" s="4">
        <f t="shared" si="5"/>
        <v>773000</v>
      </c>
    </row>
    <row r="57" spans="1:12" ht="33" x14ac:dyDescent="0.25">
      <c r="A57" s="5">
        <v>55</v>
      </c>
      <c r="B57" s="6" t="s">
        <v>56</v>
      </c>
      <c r="C57" s="6" t="s">
        <v>203</v>
      </c>
      <c r="D57" s="7"/>
      <c r="E57" s="6">
        <v>1600000</v>
      </c>
      <c r="F57" s="15">
        <v>1680000</v>
      </c>
      <c r="G57" s="4">
        <f t="shared" si="0"/>
        <v>840000</v>
      </c>
      <c r="H57" s="4">
        <f t="shared" si="1"/>
        <v>756000</v>
      </c>
      <c r="I57" s="4">
        <f t="shared" si="2"/>
        <v>630000</v>
      </c>
      <c r="J57" s="4">
        <f t="shared" si="3"/>
        <v>567000</v>
      </c>
      <c r="K57" s="4">
        <f t="shared" si="4"/>
        <v>473000</v>
      </c>
      <c r="L57" s="4">
        <f t="shared" si="5"/>
        <v>426000</v>
      </c>
    </row>
    <row r="58" spans="1:12" ht="16.5" x14ac:dyDescent="0.25">
      <c r="A58" s="5">
        <v>56</v>
      </c>
      <c r="B58" s="6" t="s">
        <v>57</v>
      </c>
      <c r="C58" s="6" t="s">
        <v>204</v>
      </c>
      <c r="D58" s="7"/>
      <c r="E58" s="6">
        <v>4200000</v>
      </c>
      <c r="F58" s="15">
        <v>4410000</v>
      </c>
      <c r="G58" s="4">
        <f t="shared" si="0"/>
        <v>2205000</v>
      </c>
      <c r="H58" s="4">
        <f t="shared" si="1"/>
        <v>1985000</v>
      </c>
      <c r="I58" s="4">
        <f t="shared" si="2"/>
        <v>1654000</v>
      </c>
      <c r="J58" s="4">
        <f t="shared" si="3"/>
        <v>1489000</v>
      </c>
      <c r="K58" s="4">
        <f t="shared" si="4"/>
        <v>1241000</v>
      </c>
      <c r="L58" s="4">
        <f t="shared" si="5"/>
        <v>1117000</v>
      </c>
    </row>
    <row r="59" spans="1:12" ht="16.5" x14ac:dyDescent="0.25">
      <c r="A59" s="5">
        <v>57</v>
      </c>
      <c r="B59" s="6" t="s">
        <v>58</v>
      </c>
      <c r="C59" s="6" t="s">
        <v>59</v>
      </c>
      <c r="D59" s="7"/>
      <c r="E59" s="6">
        <v>1800000</v>
      </c>
      <c r="F59" s="15">
        <v>1890000</v>
      </c>
      <c r="G59" s="4">
        <f t="shared" si="0"/>
        <v>945000</v>
      </c>
      <c r="H59" s="4">
        <f t="shared" si="1"/>
        <v>851000</v>
      </c>
      <c r="I59" s="4">
        <f t="shared" si="2"/>
        <v>709000</v>
      </c>
      <c r="J59" s="4">
        <f t="shared" si="3"/>
        <v>639000</v>
      </c>
      <c r="K59" s="4">
        <f t="shared" si="4"/>
        <v>532000</v>
      </c>
      <c r="L59" s="4">
        <f t="shared" si="5"/>
        <v>479000</v>
      </c>
    </row>
    <row r="60" spans="1:12" ht="33" x14ac:dyDescent="0.25">
      <c r="A60" s="5">
        <v>58</v>
      </c>
      <c r="B60" s="6" t="s">
        <v>247</v>
      </c>
      <c r="C60" s="6" t="s">
        <v>205</v>
      </c>
      <c r="D60" s="7"/>
      <c r="E60" s="6">
        <v>8600000</v>
      </c>
      <c r="F60" s="15">
        <v>9030000</v>
      </c>
      <c r="G60" s="4">
        <f t="shared" si="0"/>
        <v>4515000</v>
      </c>
      <c r="H60" s="4">
        <f t="shared" si="1"/>
        <v>4064000</v>
      </c>
      <c r="I60" s="4">
        <f t="shared" si="2"/>
        <v>3387000</v>
      </c>
      <c r="J60" s="4">
        <f t="shared" si="3"/>
        <v>3049000</v>
      </c>
      <c r="K60" s="4">
        <f t="shared" si="4"/>
        <v>2541000</v>
      </c>
      <c r="L60" s="4">
        <f t="shared" si="5"/>
        <v>2287000</v>
      </c>
    </row>
    <row r="61" spans="1:12" ht="49.5" x14ac:dyDescent="0.25">
      <c r="A61" s="5">
        <v>59</v>
      </c>
      <c r="B61" s="6" t="s">
        <v>60</v>
      </c>
      <c r="C61" s="6"/>
      <c r="D61" s="7"/>
      <c r="E61" s="6">
        <v>1600000</v>
      </c>
      <c r="F61" s="15">
        <v>1900000</v>
      </c>
      <c r="G61" s="4">
        <f t="shared" si="0"/>
        <v>950000</v>
      </c>
      <c r="H61" s="4">
        <f t="shared" si="1"/>
        <v>855000</v>
      </c>
      <c r="I61" s="4">
        <f t="shared" si="2"/>
        <v>713000</v>
      </c>
      <c r="J61" s="4">
        <f t="shared" si="3"/>
        <v>642000</v>
      </c>
      <c r="K61" s="4">
        <f t="shared" si="4"/>
        <v>535000</v>
      </c>
      <c r="L61" s="4">
        <f t="shared" si="5"/>
        <v>482000</v>
      </c>
    </row>
    <row r="62" spans="1:12" ht="49.5" x14ac:dyDescent="0.25">
      <c r="A62" s="5">
        <v>60</v>
      </c>
      <c r="B62" s="6" t="s">
        <v>61</v>
      </c>
      <c r="C62" s="6"/>
      <c r="D62" s="7"/>
      <c r="E62" s="6">
        <v>1600000</v>
      </c>
      <c r="F62" s="15">
        <v>1900000</v>
      </c>
      <c r="G62" s="4">
        <f t="shared" si="0"/>
        <v>950000</v>
      </c>
      <c r="H62" s="4">
        <f t="shared" si="1"/>
        <v>855000</v>
      </c>
      <c r="I62" s="4">
        <f t="shared" si="2"/>
        <v>713000</v>
      </c>
      <c r="J62" s="4">
        <f t="shared" si="3"/>
        <v>642000</v>
      </c>
      <c r="K62" s="4">
        <f t="shared" si="4"/>
        <v>535000</v>
      </c>
      <c r="L62" s="4">
        <f t="shared" si="5"/>
        <v>482000</v>
      </c>
    </row>
    <row r="63" spans="1:12" ht="16.5" x14ac:dyDescent="0.25">
      <c r="A63" s="5">
        <v>61</v>
      </c>
      <c r="B63" s="6" t="s">
        <v>62</v>
      </c>
      <c r="C63" s="6" t="s">
        <v>206</v>
      </c>
      <c r="D63" s="7"/>
      <c r="E63" s="6">
        <v>1300000</v>
      </c>
      <c r="F63" s="15">
        <v>1700000</v>
      </c>
      <c r="G63" s="4">
        <f t="shared" si="0"/>
        <v>850000</v>
      </c>
      <c r="H63" s="4">
        <f t="shared" si="1"/>
        <v>765000</v>
      </c>
      <c r="I63" s="4">
        <f t="shared" si="2"/>
        <v>638000</v>
      </c>
      <c r="J63" s="4">
        <f t="shared" si="3"/>
        <v>575000</v>
      </c>
      <c r="K63" s="4">
        <f t="shared" si="4"/>
        <v>479000</v>
      </c>
      <c r="L63" s="4">
        <f t="shared" si="5"/>
        <v>432000</v>
      </c>
    </row>
    <row r="64" spans="1:12" ht="33" x14ac:dyDescent="0.25">
      <c r="A64" s="5">
        <v>62</v>
      </c>
      <c r="B64" s="6" t="s">
        <v>62</v>
      </c>
      <c r="C64" s="6" t="s">
        <v>207</v>
      </c>
      <c r="D64" s="7"/>
      <c r="E64" s="6">
        <v>1300000</v>
      </c>
      <c r="F64" s="15">
        <v>1700000</v>
      </c>
      <c r="G64" s="4">
        <f t="shared" si="0"/>
        <v>850000</v>
      </c>
      <c r="H64" s="4">
        <f t="shared" si="1"/>
        <v>765000</v>
      </c>
      <c r="I64" s="4">
        <f t="shared" si="2"/>
        <v>638000</v>
      </c>
      <c r="J64" s="4">
        <f t="shared" si="3"/>
        <v>575000</v>
      </c>
      <c r="K64" s="4">
        <f t="shared" si="4"/>
        <v>479000</v>
      </c>
      <c r="L64" s="4">
        <f t="shared" si="5"/>
        <v>432000</v>
      </c>
    </row>
    <row r="65" spans="1:12" ht="33" x14ac:dyDescent="0.25">
      <c r="A65" s="5">
        <v>63</v>
      </c>
      <c r="B65" s="6" t="s">
        <v>63</v>
      </c>
      <c r="C65" s="6" t="s">
        <v>208</v>
      </c>
      <c r="D65" s="7"/>
      <c r="E65" s="6">
        <v>1500000</v>
      </c>
      <c r="F65" s="15">
        <v>1700000</v>
      </c>
      <c r="G65" s="4">
        <f t="shared" si="0"/>
        <v>850000</v>
      </c>
      <c r="H65" s="4">
        <f t="shared" si="1"/>
        <v>765000</v>
      </c>
      <c r="I65" s="4">
        <f t="shared" si="2"/>
        <v>638000</v>
      </c>
      <c r="J65" s="4">
        <f t="shared" si="3"/>
        <v>575000</v>
      </c>
      <c r="K65" s="4">
        <f t="shared" si="4"/>
        <v>479000</v>
      </c>
      <c r="L65" s="4">
        <f t="shared" si="5"/>
        <v>432000</v>
      </c>
    </row>
    <row r="66" spans="1:12" ht="33" x14ac:dyDescent="0.25">
      <c r="A66" s="5">
        <v>64</v>
      </c>
      <c r="B66" s="6" t="s">
        <v>63</v>
      </c>
      <c r="C66" s="6" t="s">
        <v>209</v>
      </c>
      <c r="D66" s="7"/>
      <c r="E66" s="6">
        <v>1800000</v>
      </c>
      <c r="F66" s="15">
        <v>2000000</v>
      </c>
      <c r="G66" s="4">
        <f t="shared" si="0"/>
        <v>1000000</v>
      </c>
      <c r="H66" s="4">
        <f t="shared" si="1"/>
        <v>900000</v>
      </c>
      <c r="I66" s="4">
        <f t="shared" si="2"/>
        <v>750000</v>
      </c>
      <c r="J66" s="4">
        <f t="shared" si="3"/>
        <v>675000</v>
      </c>
      <c r="K66" s="4">
        <f t="shared" si="4"/>
        <v>563000</v>
      </c>
      <c r="L66" s="4">
        <f t="shared" si="5"/>
        <v>507000</v>
      </c>
    </row>
    <row r="67" spans="1:12" ht="16.5" x14ac:dyDescent="0.25">
      <c r="A67" s="5">
        <v>65</v>
      </c>
      <c r="B67" s="6" t="s">
        <v>64</v>
      </c>
      <c r="C67" s="6" t="s">
        <v>210</v>
      </c>
      <c r="D67" s="7"/>
      <c r="E67" s="6">
        <v>2000000</v>
      </c>
      <c r="F67" s="15">
        <v>2100000</v>
      </c>
      <c r="G67" s="4">
        <f t="shared" si="0"/>
        <v>1050000</v>
      </c>
      <c r="H67" s="4">
        <f t="shared" si="1"/>
        <v>945000</v>
      </c>
      <c r="I67" s="4">
        <f t="shared" si="2"/>
        <v>788000</v>
      </c>
      <c r="J67" s="4">
        <f t="shared" si="3"/>
        <v>710000</v>
      </c>
      <c r="K67" s="4">
        <f t="shared" si="4"/>
        <v>591000</v>
      </c>
      <c r="L67" s="4">
        <f t="shared" si="5"/>
        <v>532000</v>
      </c>
    </row>
    <row r="68" spans="1:12" ht="33" x14ac:dyDescent="0.25">
      <c r="A68" s="5">
        <v>66</v>
      </c>
      <c r="B68" s="6" t="s">
        <v>64</v>
      </c>
      <c r="C68" s="6" t="s">
        <v>211</v>
      </c>
      <c r="D68" s="7"/>
      <c r="E68" s="6">
        <v>1300000</v>
      </c>
      <c r="F68" s="15">
        <v>1500000</v>
      </c>
      <c r="G68" s="4">
        <f t="shared" ref="G68:G131" si="6">ROUNDUP(F68*0.5,-3)</f>
        <v>750000</v>
      </c>
      <c r="H68" s="4">
        <f t="shared" ref="H68:H131" si="7">ROUNDUP(G68*0.9,-3)</f>
        <v>675000</v>
      </c>
      <c r="I68" s="4">
        <f t="shared" ref="I68:I131" si="8">ROUNDUP(G68*0.75,-3)</f>
        <v>563000</v>
      </c>
      <c r="J68" s="4">
        <f t="shared" ref="J68:J131" si="9">ROUNDUP(I68*0.9,-3)</f>
        <v>507000</v>
      </c>
      <c r="K68" s="4">
        <f t="shared" ref="K68:K131" si="10">ROUNDUP(I68*0.75,-3)</f>
        <v>423000</v>
      </c>
      <c r="L68" s="4">
        <f t="shared" ref="L68:L131" si="11">ROUNDUP(K68*0.9,-3)</f>
        <v>381000</v>
      </c>
    </row>
    <row r="69" spans="1:12" ht="33" x14ac:dyDescent="0.25">
      <c r="A69" s="5">
        <v>67</v>
      </c>
      <c r="B69" s="6" t="s">
        <v>65</v>
      </c>
      <c r="C69" s="6" t="s">
        <v>212</v>
      </c>
      <c r="D69" s="7"/>
      <c r="E69" s="6">
        <v>1600000</v>
      </c>
      <c r="F69" s="15">
        <v>1700000</v>
      </c>
      <c r="G69" s="4">
        <f t="shared" si="6"/>
        <v>850000</v>
      </c>
      <c r="H69" s="4">
        <f t="shared" si="7"/>
        <v>765000</v>
      </c>
      <c r="I69" s="4">
        <f t="shared" si="8"/>
        <v>638000</v>
      </c>
      <c r="J69" s="4">
        <f t="shared" si="9"/>
        <v>575000</v>
      </c>
      <c r="K69" s="4">
        <f t="shared" si="10"/>
        <v>479000</v>
      </c>
      <c r="L69" s="4">
        <f t="shared" si="11"/>
        <v>432000</v>
      </c>
    </row>
    <row r="70" spans="1:12" ht="49.5" x14ac:dyDescent="0.25">
      <c r="A70" s="5">
        <v>68</v>
      </c>
      <c r="B70" s="6" t="s">
        <v>66</v>
      </c>
      <c r="C70" s="6" t="s">
        <v>213</v>
      </c>
      <c r="D70" s="7"/>
      <c r="E70" s="6">
        <v>1300000</v>
      </c>
      <c r="F70" s="15">
        <v>1700000</v>
      </c>
      <c r="G70" s="4">
        <f t="shared" si="6"/>
        <v>850000</v>
      </c>
      <c r="H70" s="4">
        <f t="shared" si="7"/>
        <v>765000</v>
      </c>
      <c r="I70" s="4">
        <f t="shared" si="8"/>
        <v>638000</v>
      </c>
      <c r="J70" s="4">
        <f t="shared" si="9"/>
        <v>575000</v>
      </c>
      <c r="K70" s="4">
        <f t="shared" si="10"/>
        <v>479000</v>
      </c>
      <c r="L70" s="4">
        <f t="shared" si="11"/>
        <v>432000</v>
      </c>
    </row>
    <row r="71" spans="1:12" ht="33" x14ac:dyDescent="0.25">
      <c r="A71" s="5">
        <v>69</v>
      </c>
      <c r="B71" s="6" t="s">
        <v>67</v>
      </c>
      <c r="C71" s="6" t="s">
        <v>214</v>
      </c>
      <c r="D71" s="7"/>
      <c r="E71" s="6">
        <v>1300000</v>
      </c>
      <c r="F71" s="15">
        <v>1700000</v>
      </c>
      <c r="G71" s="4">
        <f t="shared" si="6"/>
        <v>850000</v>
      </c>
      <c r="H71" s="4">
        <f t="shared" si="7"/>
        <v>765000</v>
      </c>
      <c r="I71" s="4">
        <f t="shared" si="8"/>
        <v>638000</v>
      </c>
      <c r="J71" s="4">
        <f t="shared" si="9"/>
        <v>575000</v>
      </c>
      <c r="K71" s="4">
        <f t="shared" si="10"/>
        <v>479000</v>
      </c>
      <c r="L71" s="4">
        <f t="shared" si="11"/>
        <v>432000</v>
      </c>
    </row>
    <row r="72" spans="1:12" ht="33" x14ac:dyDescent="0.25">
      <c r="A72" s="5">
        <v>70</v>
      </c>
      <c r="B72" s="6" t="s">
        <v>68</v>
      </c>
      <c r="C72" s="6" t="s">
        <v>215</v>
      </c>
      <c r="D72" s="7"/>
      <c r="E72" s="6">
        <v>1300000</v>
      </c>
      <c r="F72" s="15">
        <v>1700000</v>
      </c>
      <c r="G72" s="4">
        <f t="shared" si="6"/>
        <v>850000</v>
      </c>
      <c r="H72" s="4">
        <f t="shared" si="7"/>
        <v>765000</v>
      </c>
      <c r="I72" s="4">
        <f t="shared" si="8"/>
        <v>638000</v>
      </c>
      <c r="J72" s="4">
        <f t="shared" si="9"/>
        <v>575000</v>
      </c>
      <c r="K72" s="4">
        <f t="shared" si="10"/>
        <v>479000</v>
      </c>
      <c r="L72" s="4">
        <f t="shared" si="11"/>
        <v>432000</v>
      </c>
    </row>
    <row r="73" spans="1:12" ht="33" x14ac:dyDescent="0.25">
      <c r="A73" s="5">
        <v>71</v>
      </c>
      <c r="B73" s="6" t="s">
        <v>69</v>
      </c>
      <c r="C73" s="6" t="s">
        <v>216</v>
      </c>
      <c r="D73" s="7"/>
      <c r="E73" s="6">
        <v>1300000</v>
      </c>
      <c r="F73" s="15">
        <v>1700000</v>
      </c>
      <c r="G73" s="4">
        <f t="shared" si="6"/>
        <v>850000</v>
      </c>
      <c r="H73" s="4">
        <f t="shared" si="7"/>
        <v>765000</v>
      </c>
      <c r="I73" s="4">
        <f t="shared" si="8"/>
        <v>638000</v>
      </c>
      <c r="J73" s="4">
        <f t="shared" si="9"/>
        <v>575000</v>
      </c>
      <c r="K73" s="4">
        <f t="shared" si="10"/>
        <v>479000</v>
      </c>
      <c r="L73" s="4">
        <f t="shared" si="11"/>
        <v>432000</v>
      </c>
    </row>
    <row r="74" spans="1:12" ht="49.5" x14ac:dyDescent="0.25">
      <c r="A74" s="5">
        <v>72</v>
      </c>
      <c r="B74" s="6" t="s">
        <v>69</v>
      </c>
      <c r="C74" s="6" t="s">
        <v>217</v>
      </c>
      <c r="D74" s="7"/>
      <c r="E74" s="6">
        <v>1300000</v>
      </c>
      <c r="F74" s="15">
        <v>1700000</v>
      </c>
      <c r="G74" s="4">
        <f t="shared" si="6"/>
        <v>850000</v>
      </c>
      <c r="H74" s="4">
        <f t="shared" si="7"/>
        <v>765000</v>
      </c>
      <c r="I74" s="4">
        <f t="shared" si="8"/>
        <v>638000</v>
      </c>
      <c r="J74" s="4">
        <f t="shared" si="9"/>
        <v>575000</v>
      </c>
      <c r="K74" s="4">
        <f t="shared" si="10"/>
        <v>479000</v>
      </c>
      <c r="L74" s="4">
        <f t="shared" si="11"/>
        <v>432000</v>
      </c>
    </row>
    <row r="75" spans="1:12" ht="49.5" x14ac:dyDescent="0.25">
      <c r="A75" s="5">
        <v>73</v>
      </c>
      <c r="B75" s="6" t="s">
        <v>70</v>
      </c>
      <c r="C75" s="6" t="s">
        <v>218</v>
      </c>
      <c r="D75" s="7"/>
      <c r="E75" s="6">
        <v>10500000</v>
      </c>
      <c r="F75" s="15">
        <v>11025000</v>
      </c>
      <c r="G75" s="4">
        <f t="shared" si="6"/>
        <v>5513000</v>
      </c>
      <c r="H75" s="4">
        <f t="shared" si="7"/>
        <v>4962000</v>
      </c>
      <c r="I75" s="4">
        <f t="shared" si="8"/>
        <v>4135000</v>
      </c>
      <c r="J75" s="4">
        <f t="shared" si="9"/>
        <v>3722000</v>
      </c>
      <c r="K75" s="4">
        <f t="shared" si="10"/>
        <v>3102000</v>
      </c>
      <c r="L75" s="4">
        <f t="shared" si="11"/>
        <v>2792000</v>
      </c>
    </row>
    <row r="76" spans="1:12" ht="49.5" x14ac:dyDescent="0.25">
      <c r="A76" s="5">
        <v>74</v>
      </c>
      <c r="B76" s="6" t="s">
        <v>70</v>
      </c>
      <c r="C76" s="6" t="s">
        <v>219</v>
      </c>
      <c r="D76" s="7"/>
      <c r="E76" s="6">
        <v>10500000</v>
      </c>
      <c r="F76" s="15">
        <v>11025000</v>
      </c>
      <c r="G76" s="4">
        <f t="shared" si="6"/>
        <v>5513000</v>
      </c>
      <c r="H76" s="4">
        <f t="shared" si="7"/>
        <v>4962000</v>
      </c>
      <c r="I76" s="4">
        <f t="shared" si="8"/>
        <v>4135000</v>
      </c>
      <c r="J76" s="4">
        <f t="shared" si="9"/>
        <v>3722000</v>
      </c>
      <c r="K76" s="4">
        <f t="shared" si="10"/>
        <v>3102000</v>
      </c>
      <c r="L76" s="4">
        <f t="shared" si="11"/>
        <v>2792000</v>
      </c>
    </row>
    <row r="77" spans="1:12" ht="49.5" x14ac:dyDescent="0.25">
      <c r="A77" s="5">
        <v>75</v>
      </c>
      <c r="B77" s="6" t="s">
        <v>70</v>
      </c>
      <c r="C77" s="6" t="s">
        <v>220</v>
      </c>
      <c r="D77" s="7"/>
      <c r="E77" s="6">
        <v>7000000</v>
      </c>
      <c r="F77" s="15">
        <v>7350000</v>
      </c>
      <c r="G77" s="4">
        <f t="shared" si="6"/>
        <v>3675000</v>
      </c>
      <c r="H77" s="4">
        <f t="shared" si="7"/>
        <v>3308000</v>
      </c>
      <c r="I77" s="4">
        <f t="shared" si="8"/>
        <v>2757000</v>
      </c>
      <c r="J77" s="4">
        <f t="shared" si="9"/>
        <v>2482000</v>
      </c>
      <c r="K77" s="4">
        <f t="shared" si="10"/>
        <v>2068000</v>
      </c>
      <c r="L77" s="4">
        <f t="shared" si="11"/>
        <v>1862000</v>
      </c>
    </row>
    <row r="78" spans="1:12" ht="49.5" x14ac:dyDescent="0.25">
      <c r="A78" s="5">
        <v>76</v>
      </c>
      <c r="B78" s="6" t="s">
        <v>70</v>
      </c>
      <c r="C78" s="6" t="s">
        <v>221</v>
      </c>
      <c r="D78" s="7"/>
      <c r="E78" s="6">
        <v>9200000</v>
      </c>
      <c r="F78" s="15">
        <v>9660000</v>
      </c>
      <c r="G78" s="4">
        <f t="shared" si="6"/>
        <v>4830000</v>
      </c>
      <c r="H78" s="4">
        <f t="shared" si="7"/>
        <v>4347000</v>
      </c>
      <c r="I78" s="4">
        <f t="shared" si="8"/>
        <v>3623000</v>
      </c>
      <c r="J78" s="4">
        <f t="shared" si="9"/>
        <v>3261000</v>
      </c>
      <c r="K78" s="4">
        <f t="shared" si="10"/>
        <v>2718000</v>
      </c>
      <c r="L78" s="4">
        <f t="shared" si="11"/>
        <v>2447000</v>
      </c>
    </row>
    <row r="79" spans="1:12" ht="49.5" x14ac:dyDescent="0.25">
      <c r="A79" s="5">
        <v>77</v>
      </c>
      <c r="B79" s="6" t="s">
        <v>70</v>
      </c>
      <c r="C79" s="6" t="s">
        <v>222</v>
      </c>
      <c r="D79" s="7"/>
      <c r="E79" s="6">
        <v>5000000</v>
      </c>
      <c r="F79" s="15">
        <v>5250000</v>
      </c>
      <c r="G79" s="4">
        <f t="shared" si="6"/>
        <v>2625000</v>
      </c>
      <c r="H79" s="4">
        <f t="shared" si="7"/>
        <v>2363000</v>
      </c>
      <c r="I79" s="4">
        <f t="shared" si="8"/>
        <v>1969000</v>
      </c>
      <c r="J79" s="4">
        <f t="shared" si="9"/>
        <v>1773000</v>
      </c>
      <c r="K79" s="4">
        <f t="shared" si="10"/>
        <v>1477000</v>
      </c>
      <c r="L79" s="4">
        <f t="shared" si="11"/>
        <v>1330000</v>
      </c>
    </row>
    <row r="80" spans="1:12" ht="49.5" x14ac:dyDescent="0.25">
      <c r="A80" s="5">
        <v>78</v>
      </c>
      <c r="B80" s="6" t="s">
        <v>248</v>
      </c>
      <c r="C80" s="6" t="s">
        <v>249</v>
      </c>
      <c r="D80" s="7"/>
      <c r="E80" s="6">
        <v>7200000</v>
      </c>
      <c r="F80" s="15">
        <v>7560000</v>
      </c>
      <c r="G80" s="4">
        <f t="shared" si="6"/>
        <v>3780000</v>
      </c>
      <c r="H80" s="4">
        <f t="shared" si="7"/>
        <v>3402000</v>
      </c>
      <c r="I80" s="4">
        <f t="shared" si="8"/>
        <v>2835000</v>
      </c>
      <c r="J80" s="4">
        <f t="shared" si="9"/>
        <v>2552000</v>
      </c>
      <c r="K80" s="4">
        <f t="shared" si="10"/>
        <v>2127000</v>
      </c>
      <c r="L80" s="4">
        <f t="shared" si="11"/>
        <v>1915000</v>
      </c>
    </row>
    <row r="81" spans="1:12" ht="49.5" x14ac:dyDescent="0.25">
      <c r="A81" s="5">
        <v>79</v>
      </c>
      <c r="B81" s="6" t="s">
        <v>248</v>
      </c>
      <c r="C81" s="6" t="s">
        <v>223</v>
      </c>
      <c r="D81" s="7"/>
      <c r="E81" s="6">
        <v>5400000</v>
      </c>
      <c r="F81" s="15">
        <v>5670000</v>
      </c>
      <c r="G81" s="4">
        <f t="shared" si="6"/>
        <v>2835000</v>
      </c>
      <c r="H81" s="4">
        <f t="shared" si="7"/>
        <v>2552000</v>
      </c>
      <c r="I81" s="4">
        <f t="shared" si="8"/>
        <v>2127000</v>
      </c>
      <c r="J81" s="4">
        <f t="shared" si="9"/>
        <v>1915000</v>
      </c>
      <c r="K81" s="4">
        <f t="shared" si="10"/>
        <v>1596000</v>
      </c>
      <c r="L81" s="4">
        <f t="shared" si="11"/>
        <v>1437000</v>
      </c>
    </row>
    <row r="82" spans="1:12" ht="49.5" x14ac:dyDescent="0.25">
      <c r="A82" s="5">
        <v>80</v>
      </c>
      <c r="B82" s="6" t="s">
        <v>248</v>
      </c>
      <c r="C82" s="6" t="s">
        <v>224</v>
      </c>
      <c r="D82" s="7"/>
      <c r="E82" s="6">
        <v>3600000</v>
      </c>
      <c r="F82" s="15">
        <v>3780000</v>
      </c>
      <c r="G82" s="4">
        <f t="shared" si="6"/>
        <v>1890000</v>
      </c>
      <c r="H82" s="4">
        <f t="shared" si="7"/>
        <v>1701000</v>
      </c>
      <c r="I82" s="4">
        <f t="shared" si="8"/>
        <v>1418000</v>
      </c>
      <c r="J82" s="4">
        <f t="shared" si="9"/>
        <v>1277000</v>
      </c>
      <c r="K82" s="4">
        <f t="shared" si="10"/>
        <v>1064000</v>
      </c>
      <c r="L82" s="4">
        <f t="shared" si="11"/>
        <v>958000</v>
      </c>
    </row>
    <row r="83" spans="1:12" ht="33" x14ac:dyDescent="0.25">
      <c r="A83" s="5">
        <v>81</v>
      </c>
      <c r="B83" s="6" t="s">
        <v>250</v>
      </c>
      <c r="C83" s="6" t="s">
        <v>225</v>
      </c>
      <c r="D83" s="7"/>
      <c r="E83" s="6">
        <v>5500000</v>
      </c>
      <c r="F83" s="15">
        <v>5775000</v>
      </c>
      <c r="G83" s="4">
        <f t="shared" si="6"/>
        <v>2888000</v>
      </c>
      <c r="H83" s="4">
        <f t="shared" si="7"/>
        <v>2600000</v>
      </c>
      <c r="I83" s="4">
        <f t="shared" si="8"/>
        <v>2166000</v>
      </c>
      <c r="J83" s="4">
        <f t="shared" si="9"/>
        <v>1950000</v>
      </c>
      <c r="K83" s="4">
        <f t="shared" si="10"/>
        <v>1625000</v>
      </c>
      <c r="L83" s="4">
        <f t="shared" si="11"/>
        <v>1463000</v>
      </c>
    </row>
    <row r="84" spans="1:12" ht="33" x14ac:dyDescent="0.25">
      <c r="A84" s="5">
        <v>82</v>
      </c>
      <c r="B84" s="6" t="s">
        <v>250</v>
      </c>
      <c r="C84" s="6" t="s">
        <v>226</v>
      </c>
      <c r="D84" s="7"/>
      <c r="E84" s="6">
        <v>5400000</v>
      </c>
      <c r="F84" s="15">
        <v>5670000</v>
      </c>
      <c r="G84" s="4">
        <f t="shared" si="6"/>
        <v>2835000</v>
      </c>
      <c r="H84" s="4">
        <f t="shared" si="7"/>
        <v>2552000</v>
      </c>
      <c r="I84" s="4">
        <f t="shared" si="8"/>
        <v>2127000</v>
      </c>
      <c r="J84" s="4">
        <f t="shared" si="9"/>
        <v>1915000</v>
      </c>
      <c r="K84" s="4">
        <f t="shared" si="10"/>
        <v>1596000</v>
      </c>
      <c r="L84" s="4">
        <f t="shared" si="11"/>
        <v>1437000</v>
      </c>
    </row>
    <row r="85" spans="1:12" ht="33" x14ac:dyDescent="0.25">
      <c r="A85" s="5">
        <v>83</v>
      </c>
      <c r="B85" s="6" t="s">
        <v>250</v>
      </c>
      <c r="C85" s="6" t="s">
        <v>227</v>
      </c>
      <c r="D85" s="7"/>
      <c r="E85" s="6">
        <v>4200000</v>
      </c>
      <c r="F85" s="15">
        <v>4410000</v>
      </c>
      <c r="G85" s="4">
        <f t="shared" si="6"/>
        <v>2205000</v>
      </c>
      <c r="H85" s="4">
        <f t="shared" si="7"/>
        <v>1985000</v>
      </c>
      <c r="I85" s="4">
        <f t="shared" si="8"/>
        <v>1654000</v>
      </c>
      <c r="J85" s="4">
        <f t="shared" si="9"/>
        <v>1489000</v>
      </c>
      <c r="K85" s="4">
        <f t="shared" si="10"/>
        <v>1241000</v>
      </c>
      <c r="L85" s="4">
        <f t="shared" si="11"/>
        <v>1117000</v>
      </c>
    </row>
    <row r="86" spans="1:12" ht="33" x14ac:dyDescent="0.25">
      <c r="A86" s="5">
        <v>84</v>
      </c>
      <c r="B86" s="6" t="s">
        <v>251</v>
      </c>
      <c r="C86" s="6" t="s">
        <v>228</v>
      </c>
      <c r="D86" s="7"/>
      <c r="E86" s="6">
        <v>1900000</v>
      </c>
      <c r="F86" s="15">
        <v>3800000</v>
      </c>
      <c r="G86" s="4">
        <f t="shared" si="6"/>
        <v>1900000</v>
      </c>
      <c r="H86" s="4">
        <f t="shared" si="7"/>
        <v>1710000</v>
      </c>
      <c r="I86" s="4">
        <f t="shared" si="8"/>
        <v>1425000</v>
      </c>
      <c r="J86" s="4">
        <f t="shared" si="9"/>
        <v>1283000</v>
      </c>
      <c r="K86" s="4">
        <f t="shared" si="10"/>
        <v>1069000</v>
      </c>
      <c r="L86" s="4">
        <f t="shared" si="11"/>
        <v>963000</v>
      </c>
    </row>
    <row r="87" spans="1:12" ht="33" x14ac:dyDescent="0.25">
      <c r="A87" s="5">
        <v>85</v>
      </c>
      <c r="B87" s="6" t="s">
        <v>251</v>
      </c>
      <c r="C87" s="6" t="s">
        <v>229</v>
      </c>
      <c r="D87" s="7"/>
      <c r="E87" s="6">
        <v>1900000</v>
      </c>
      <c r="F87" s="15">
        <v>3800000</v>
      </c>
      <c r="G87" s="4">
        <f t="shared" si="6"/>
        <v>1900000</v>
      </c>
      <c r="H87" s="4">
        <f t="shared" si="7"/>
        <v>1710000</v>
      </c>
      <c r="I87" s="4">
        <f t="shared" si="8"/>
        <v>1425000</v>
      </c>
      <c r="J87" s="4">
        <f t="shared" si="9"/>
        <v>1283000</v>
      </c>
      <c r="K87" s="4">
        <f t="shared" si="10"/>
        <v>1069000</v>
      </c>
      <c r="L87" s="4">
        <f t="shared" si="11"/>
        <v>963000</v>
      </c>
    </row>
    <row r="88" spans="1:12" ht="33" x14ac:dyDescent="0.25">
      <c r="A88" s="5">
        <v>86</v>
      </c>
      <c r="B88" s="6" t="s">
        <v>251</v>
      </c>
      <c r="C88" s="6" t="s">
        <v>230</v>
      </c>
      <c r="D88" s="7"/>
      <c r="E88" s="6">
        <v>3000000</v>
      </c>
      <c r="F88" s="15">
        <v>3800000</v>
      </c>
      <c r="G88" s="4">
        <f t="shared" si="6"/>
        <v>1900000</v>
      </c>
      <c r="H88" s="4">
        <f t="shared" si="7"/>
        <v>1710000</v>
      </c>
      <c r="I88" s="4">
        <f t="shared" si="8"/>
        <v>1425000</v>
      </c>
      <c r="J88" s="4">
        <f t="shared" si="9"/>
        <v>1283000</v>
      </c>
      <c r="K88" s="4">
        <f t="shared" si="10"/>
        <v>1069000</v>
      </c>
      <c r="L88" s="4">
        <f t="shared" si="11"/>
        <v>963000</v>
      </c>
    </row>
    <row r="89" spans="1:12" ht="33" x14ac:dyDescent="0.25">
      <c r="A89" s="5">
        <v>87</v>
      </c>
      <c r="B89" s="6" t="s">
        <v>251</v>
      </c>
      <c r="C89" s="6" t="s">
        <v>231</v>
      </c>
      <c r="D89" s="7"/>
      <c r="E89" s="6">
        <v>1900000</v>
      </c>
      <c r="F89" s="15">
        <v>4500000</v>
      </c>
      <c r="G89" s="4">
        <f t="shared" si="6"/>
        <v>2250000</v>
      </c>
      <c r="H89" s="4">
        <f t="shared" si="7"/>
        <v>2025000</v>
      </c>
      <c r="I89" s="4">
        <f t="shared" si="8"/>
        <v>1688000</v>
      </c>
      <c r="J89" s="4">
        <f t="shared" si="9"/>
        <v>1520000</v>
      </c>
      <c r="K89" s="4">
        <f t="shared" si="10"/>
        <v>1266000</v>
      </c>
      <c r="L89" s="4">
        <f t="shared" si="11"/>
        <v>1140000</v>
      </c>
    </row>
    <row r="90" spans="1:12" ht="33" x14ac:dyDescent="0.25">
      <c r="A90" s="5">
        <v>88</v>
      </c>
      <c r="B90" s="6" t="s">
        <v>251</v>
      </c>
      <c r="C90" s="6" t="s">
        <v>232</v>
      </c>
      <c r="D90" s="7"/>
      <c r="E90" s="6">
        <v>1900000</v>
      </c>
      <c r="F90" s="15">
        <v>2200000</v>
      </c>
      <c r="G90" s="4">
        <f t="shared" si="6"/>
        <v>1100000</v>
      </c>
      <c r="H90" s="4">
        <f t="shared" si="7"/>
        <v>990000</v>
      </c>
      <c r="I90" s="4">
        <f t="shared" si="8"/>
        <v>825000</v>
      </c>
      <c r="J90" s="4">
        <f t="shared" si="9"/>
        <v>743000</v>
      </c>
      <c r="K90" s="4">
        <f t="shared" si="10"/>
        <v>619000</v>
      </c>
      <c r="L90" s="4">
        <f t="shared" si="11"/>
        <v>558000</v>
      </c>
    </row>
    <row r="91" spans="1:12" ht="33" x14ac:dyDescent="0.25">
      <c r="A91" s="5">
        <v>89</v>
      </c>
      <c r="B91" s="6" t="s">
        <v>251</v>
      </c>
      <c r="C91" s="6" t="s">
        <v>233</v>
      </c>
      <c r="D91" s="7"/>
      <c r="E91" s="6">
        <v>1900000</v>
      </c>
      <c r="F91" s="15">
        <v>3800000</v>
      </c>
      <c r="G91" s="4">
        <f t="shared" si="6"/>
        <v>1900000</v>
      </c>
      <c r="H91" s="4">
        <f t="shared" si="7"/>
        <v>1710000</v>
      </c>
      <c r="I91" s="4">
        <f t="shared" si="8"/>
        <v>1425000</v>
      </c>
      <c r="J91" s="4">
        <f t="shared" si="9"/>
        <v>1283000</v>
      </c>
      <c r="K91" s="4">
        <f t="shared" si="10"/>
        <v>1069000</v>
      </c>
      <c r="L91" s="4">
        <f t="shared" si="11"/>
        <v>963000</v>
      </c>
    </row>
    <row r="92" spans="1:12" ht="33" x14ac:dyDescent="0.25">
      <c r="A92" s="5">
        <v>90</v>
      </c>
      <c r="B92" s="6" t="s">
        <v>251</v>
      </c>
      <c r="C92" s="6" t="s">
        <v>234</v>
      </c>
      <c r="D92" s="7"/>
      <c r="E92" s="6">
        <v>2500000</v>
      </c>
      <c r="F92" s="15">
        <v>5300000</v>
      </c>
      <c r="G92" s="4">
        <f t="shared" si="6"/>
        <v>2650000</v>
      </c>
      <c r="H92" s="4">
        <f t="shared" si="7"/>
        <v>2385000</v>
      </c>
      <c r="I92" s="4">
        <f t="shared" si="8"/>
        <v>1988000</v>
      </c>
      <c r="J92" s="4">
        <f t="shared" si="9"/>
        <v>1790000</v>
      </c>
      <c r="K92" s="4">
        <f t="shared" si="10"/>
        <v>1491000</v>
      </c>
      <c r="L92" s="4">
        <f t="shared" si="11"/>
        <v>1342000</v>
      </c>
    </row>
    <row r="93" spans="1:12" ht="33" x14ac:dyDescent="0.25">
      <c r="A93" s="5">
        <v>91</v>
      </c>
      <c r="B93" s="6" t="s">
        <v>251</v>
      </c>
      <c r="C93" s="6" t="s">
        <v>235</v>
      </c>
      <c r="D93" s="7"/>
      <c r="E93" s="6">
        <v>1900000</v>
      </c>
      <c r="F93" s="15">
        <v>3800000</v>
      </c>
      <c r="G93" s="4">
        <f t="shared" si="6"/>
        <v>1900000</v>
      </c>
      <c r="H93" s="4">
        <f t="shared" si="7"/>
        <v>1710000</v>
      </c>
      <c r="I93" s="4">
        <f t="shared" si="8"/>
        <v>1425000</v>
      </c>
      <c r="J93" s="4">
        <f t="shared" si="9"/>
        <v>1283000</v>
      </c>
      <c r="K93" s="4">
        <f t="shared" si="10"/>
        <v>1069000</v>
      </c>
      <c r="L93" s="4">
        <f t="shared" si="11"/>
        <v>963000</v>
      </c>
    </row>
    <row r="94" spans="1:12" ht="33" x14ac:dyDescent="0.25">
      <c r="A94" s="5">
        <v>92</v>
      </c>
      <c r="B94" s="6" t="s">
        <v>251</v>
      </c>
      <c r="C94" s="6" t="s">
        <v>236</v>
      </c>
      <c r="D94" s="7"/>
      <c r="E94" s="6">
        <v>1900000</v>
      </c>
      <c r="F94" s="15">
        <v>3800000</v>
      </c>
      <c r="G94" s="4">
        <f t="shared" si="6"/>
        <v>1900000</v>
      </c>
      <c r="H94" s="4">
        <f t="shared" si="7"/>
        <v>1710000</v>
      </c>
      <c r="I94" s="4">
        <f t="shared" si="8"/>
        <v>1425000</v>
      </c>
      <c r="J94" s="4">
        <f t="shared" si="9"/>
        <v>1283000</v>
      </c>
      <c r="K94" s="4">
        <f t="shared" si="10"/>
        <v>1069000</v>
      </c>
      <c r="L94" s="4">
        <f t="shared" si="11"/>
        <v>963000</v>
      </c>
    </row>
    <row r="95" spans="1:12" ht="49.5" x14ac:dyDescent="0.25">
      <c r="A95" s="5">
        <v>93</v>
      </c>
      <c r="B95" s="6" t="s">
        <v>252</v>
      </c>
      <c r="C95" s="6" t="s">
        <v>237</v>
      </c>
      <c r="D95" s="7"/>
      <c r="E95" s="6">
        <v>1700000</v>
      </c>
      <c r="F95" s="15">
        <v>1800000</v>
      </c>
      <c r="G95" s="4">
        <f t="shared" si="6"/>
        <v>900000</v>
      </c>
      <c r="H95" s="4">
        <f t="shared" si="7"/>
        <v>810000</v>
      </c>
      <c r="I95" s="4">
        <f t="shared" si="8"/>
        <v>675000</v>
      </c>
      <c r="J95" s="4">
        <f t="shared" si="9"/>
        <v>608000</v>
      </c>
      <c r="K95" s="4">
        <f t="shared" si="10"/>
        <v>507000</v>
      </c>
      <c r="L95" s="4">
        <f t="shared" si="11"/>
        <v>457000</v>
      </c>
    </row>
    <row r="96" spans="1:12" ht="49.5" x14ac:dyDescent="0.25">
      <c r="A96" s="5">
        <v>94</v>
      </c>
      <c r="B96" s="6" t="s">
        <v>253</v>
      </c>
      <c r="C96" s="6" t="s">
        <v>254</v>
      </c>
      <c r="D96" s="7"/>
      <c r="E96" s="6">
        <v>1400000</v>
      </c>
      <c r="F96" s="15">
        <v>1500000</v>
      </c>
      <c r="G96" s="4">
        <f t="shared" si="6"/>
        <v>750000</v>
      </c>
      <c r="H96" s="4">
        <f t="shared" si="7"/>
        <v>675000</v>
      </c>
      <c r="I96" s="4">
        <f t="shared" si="8"/>
        <v>563000</v>
      </c>
      <c r="J96" s="4">
        <f t="shared" si="9"/>
        <v>507000</v>
      </c>
      <c r="K96" s="4">
        <f t="shared" si="10"/>
        <v>423000</v>
      </c>
      <c r="L96" s="4">
        <f t="shared" si="11"/>
        <v>381000</v>
      </c>
    </row>
    <row r="97" spans="1:12" ht="49.5" x14ac:dyDescent="0.25">
      <c r="A97" s="5">
        <v>95</v>
      </c>
      <c r="B97" s="6" t="s">
        <v>253</v>
      </c>
      <c r="C97" s="6" t="s">
        <v>255</v>
      </c>
      <c r="D97" s="7"/>
      <c r="E97" s="6">
        <v>1100000</v>
      </c>
      <c r="F97" s="15">
        <v>1300000</v>
      </c>
      <c r="G97" s="4">
        <f t="shared" si="6"/>
        <v>650000</v>
      </c>
      <c r="H97" s="4">
        <f t="shared" si="7"/>
        <v>585000</v>
      </c>
      <c r="I97" s="4">
        <f t="shared" si="8"/>
        <v>488000</v>
      </c>
      <c r="J97" s="4">
        <f t="shared" si="9"/>
        <v>440000</v>
      </c>
      <c r="K97" s="4">
        <f t="shared" si="10"/>
        <v>366000</v>
      </c>
      <c r="L97" s="4">
        <f t="shared" si="11"/>
        <v>330000</v>
      </c>
    </row>
    <row r="98" spans="1:12" ht="49.5" x14ac:dyDescent="0.25">
      <c r="A98" s="5">
        <v>96</v>
      </c>
      <c r="B98" s="6" t="s">
        <v>253</v>
      </c>
      <c r="C98" s="6" t="s">
        <v>256</v>
      </c>
      <c r="D98" s="7"/>
      <c r="E98" s="6">
        <v>959000</v>
      </c>
      <c r="F98" s="15">
        <v>1100000</v>
      </c>
      <c r="G98" s="4">
        <f t="shared" si="6"/>
        <v>550000</v>
      </c>
      <c r="H98" s="4">
        <f t="shared" si="7"/>
        <v>495000</v>
      </c>
      <c r="I98" s="4">
        <f t="shared" si="8"/>
        <v>413000</v>
      </c>
      <c r="J98" s="4">
        <f t="shared" si="9"/>
        <v>372000</v>
      </c>
      <c r="K98" s="4">
        <f t="shared" si="10"/>
        <v>310000</v>
      </c>
      <c r="L98" s="4">
        <f t="shared" si="11"/>
        <v>279000</v>
      </c>
    </row>
    <row r="99" spans="1:12" ht="49.5" x14ac:dyDescent="0.25">
      <c r="A99" s="5">
        <v>97</v>
      </c>
      <c r="B99" s="6" t="s">
        <v>253</v>
      </c>
      <c r="C99" s="6" t="s">
        <v>257</v>
      </c>
      <c r="D99" s="7"/>
      <c r="E99" s="6">
        <v>842000</v>
      </c>
      <c r="F99" s="15">
        <v>1050000</v>
      </c>
      <c r="G99" s="4">
        <f t="shared" si="6"/>
        <v>525000</v>
      </c>
      <c r="H99" s="4">
        <f t="shared" si="7"/>
        <v>473000</v>
      </c>
      <c r="I99" s="4">
        <f t="shared" si="8"/>
        <v>394000</v>
      </c>
      <c r="J99" s="4">
        <f t="shared" si="9"/>
        <v>355000</v>
      </c>
      <c r="K99" s="4">
        <f t="shared" si="10"/>
        <v>296000</v>
      </c>
      <c r="L99" s="4">
        <f t="shared" si="11"/>
        <v>267000</v>
      </c>
    </row>
    <row r="100" spans="1:12" ht="33" x14ac:dyDescent="0.25">
      <c r="A100" s="5">
        <v>98</v>
      </c>
      <c r="B100" s="6" t="s">
        <v>71</v>
      </c>
      <c r="C100" s="6"/>
      <c r="D100" s="7"/>
      <c r="E100" s="6">
        <v>975000</v>
      </c>
      <c r="F100" s="15">
        <v>2800000</v>
      </c>
      <c r="G100" s="4">
        <f t="shared" si="6"/>
        <v>1400000</v>
      </c>
      <c r="H100" s="4">
        <f t="shared" si="7"/>
        <v>1260000</v>
      </c>
      <c r="I100" s="4">
        <f t="shared" si="8"/>
        <v>1050000</v>
      </c>
      <c r="J100" s="4">
        <f t="shared" si="9"/>
        <v>945000</v>
      </c>
      <c r="K100" s="4">
        <f t="shared" si="10"/>
        <v>788000</v>
      </c>
      <c r="L100" s="4">
        <f t="shared" si="11"/>
        <v>710000</v>
      </c>
    </row>
    <row r="101" spans="1:12" ht="33" x14ac:dyDescent="0.25">
      <c r="A101" s="5">
        <v>99</v>
      </c>
      <c r="B101" s="6" t="s">
        <v>72</v>
      </c>
      <c r="C101" s="6"/>
      <c r="D101" s="7"/>
      <c r="E101" s="6">
        <v>975000</v>
      </c>
      <c r="F101" s="15">
        <v>2800000</v>
      </c>
      <c r="G101" s="4">
        <f t="shared" si="6"/>
        <v>1400000</v>
      </c>
      <c r="H101" s="4">
        <f t="shared" si="7"/>
        <v>1260000</v>
      </c>
      <c r="I101" s="4">
        <f t="shared" si="8"/>
        <v>1050000</v>
      </c>
      <c r="J101" s="4">
        <f t="shared" si="9"/>
        <v>945000</v>
      </c>
      <c r="K101" s="4">
        <f t="shared" si="10"/>
        <v>788000</v>
      </c>
      <c r="L101" s="4">
        <f t="shared" si="11"/>
        <v>710000</v>
      </c>
    </row>
    <row r="102" spans="1:12" ht="33" x14ac:dyDescent="0.25">
      <c r="A102" s="5">
        <v>100</v>
      </c>
      <c r="B102" s="6" t="s">
        <v>73</v>
      </c>
      <c r="C102" s="6"/>
      <c r="D102" s="7"/>
      <c r="E102" s="6">
        <v>975000</v>
      </c>
      <c r="F102" s="15">
        <v>2800000</v>
      </c>
      <c r="G102" s="4">
        <f t="shared" si="6"/>
        <v>1400000</v>
      </c>
      <c r="H102" s="4">
        <f t="shared" si="7"/>
        <v>1260000</v>
      </c>
      <c r="I102" s="4">
        <f t="shared" si="8"/>
        <v>1050000</v>
      </c>
      <c r="J102" s="4">
        <f t="shared" si="9"/>
        <v>945000</v>
      </c>
      <c r="K102" s="4">
        <f t="shared" si="10"/>
        <v>788000</v>
      </c>
      <c r="L102" s="4">
        <f t="shared" si="11"/>
        <v>710000</v>
      </c>
    </row>
    <row r="103" spans="1:12" ht="33" x14ac:dyDescent="0.25">
      <c r="A103" s="5">
        <v>101</v>
      </c>
      <c r="B103" s="6" t="s">
        <v>74</v>
      </c>
      <c r="C103" s="6"/>
      <c r="D103" s="7"/>
      <c r="E103" s="6">
        <v>975000</v>
      </c>
      <c r="F103" s="15">
        <v>2800000</v>
      </c>
      <c r="G103" s="4">
        <f t="shared" si="6"/>
        <v>1400000</v>
      </c>
      <c r="H103" s="4">
        <f t="shared" si="7"/>
        <v>1260000</v>
      </c>
      <c r="I103" s="4">
        <f t="shared" si="8"/>
        <v>1050000</v>
      </c>
      <c r="J103" s="4">
        <f t="shared" si="9"/>
        <v>945000</v>
      </c>
      <c r="K103" s="4">
        <f t="shared" si="10"/>
        <v>788000</v>
      </c>
      <c r="L103" s="4">
        <f t="shared" si="11"/>
        <v>710000</v>
      </c>
    </row>
    <row r="104" spans="1:12" ht="33" x14ac:dyDescent="0.25">
      <c r="A104" s="5">
        <v>102</v>
      </c>
      <c r="B104" s="6" t="s">
        <v>75</v>
      </c>
      <c r="C104" s="6"/>
      <c r="D104" s="7"/>
      <c r="E104" s="6">
        <v>975000</v>
      </c>
      <c r="F104" s="15">
        <v>2800000</v>
      </c>
      <c r="G104" s="4">
        <f t="shared" si="6"/>
        <v>1400000</v>
      </c>
      <c r="H104" s="4">
        <f t="shared" si="7"/>
        <v>1260000</v>
      </c>
      <c r="I104" s="4">
        <f t="shared" si="8"/>
        <v>1050000</v>
      </c>
      <c r="J104" s="4">
        <f t="shared" si="9"/>
        <v>945000</v>
      </c>
      <c r="K104" s="4">
        <f t="shared" si="10"/>
        <v>788000</v>
      </c>
      <c r="L104" s="4">
        <f t="shared" si="11"/>
        <v>710000</v>
      </c>
    </row>
    <row r="105" spans="1:12" ht="33" x14ac:dyDescent="0.25">
      <c r="A105" s="5">
        <v>103</v>
      </c>
      <c r="B105" s="6" t="s">
        <v>76</v>
      </c>
      <c r="C105" s="6"/>
      <c r="D105" s="7"/>
      <c r="E105" s="6">
        <v>975000</v>
      </c>
      <c r="F105" s="15">
        <v>2800000</v>
      </c>
      <c r="G105" s="4">
        <f t="shared" si="6"/>
        <v>1400000</v>
      </c>
      <c r="H105" s="4">
        <f t="shared" si="7"/>
        <v>1260000</v>
      </c>
      <c r="I105" s="4">
        <f t="shared" si="8"/>
        <v>1050000</v>
      </c>
      <c r="J105" s="4">
        <f t="shared" si="9"/>
        <v>945000</v>
      </c>
      <c r="K105" s="4">
        <f t="shared" si="10"/>
        <v>788000</v>
      </c>
      <c r="L105" s="4">
        <f t="shared" si="11"/>
        <v>710000</v>
      </c>
    </row>
    <row r="106" spans="1:12" ht="66" x14ac:dyDescent="0.25">
      <c r="A106" s="5">
        <v>104</v>
      </c>
      <c r="B106" s="6" t="s">
        <v>258</v>
      </c>
      <c r="C106" s="6" t="s">
        <v>259</v>
      </c>
      <c r="D106" s="7"/>
      <c r="E106" s="6">
        <v>975000</v>
      </c>
      <c r="F106" s="15">
        <v>2800000</v>
      </c>
      <c r="G106" s="4">
        <f t="shared" si="6"/>
        <v>1400000</v>
      </c>
      <c r="H106" s="4">
        <f t="shared" si="7"/>
        <v>1260000</v>
      </c>
      <c r="I106" s="4">
        <f t="shared" si="8"/>
        <v>1050000</v>
      </c>
      <c r="J106" s="4">
        <f t="shared" si="9"/>
        <v>945000</v>
      </c>
      <c r="K106" s="4">
        <f t="shared" si="10"/>
        <v>788000</v>
      </c>
      <c r="L106" s="4">
        <f t="shared" si="11"/>
        <v>710000</v>
      </c>
    </row>
    <row r="107" spans="1:12" ht="49.5" x14ac:dyDescent="0.25">
      <c r="A107" s="5">
        <v>105</v>
      </c>
      <c r="B107" s="6" t="s">
        <v>260</v>
      </c>
      <c r="C107" s="6" t="s">
        <v>261</v>
      </c>
      <c r="D107" s="7"/>
      <c r="E107" s="6">
        <v>975000</v>
      </c>
      <c r="F107" s="15">
        <v>2800000</v>
      </c>
      <c r="G107" s="4">
        <f t="shared" si="6"/>
        <v>1400000</v>
      </c>
      <c r="H107" s="4">
        <f t="shared" si="7"/>
        <v>1260000</v>
      </c>
      <c r="I107" s="4">
        <f t="shared" si="8"/>
        <v>1050000</v>
      </c>
      <c r="J107" s="4">
        <f t="shared" si="9"/>
        <v>945000</v>
      </c>
      <c r="K107" s="4">
        <f t="shared" si="10"/>
        <v>788000</v>
      </c>
      <c r="L107" s="4">
        <f t="shared" si="11"/>
        <v>710000</v>
      </c>
    </row>
    <row r="108" spans="1:12" ht="33" x14ac:dyDescent="0.25">
      <c r="A108" s="5">
        <v>106</v>
      </c>
      <c r="B108" s="6" t="s">
        <v>77</v>
      </c>
      <c r="C108" s="6"/>
      <c r="D108" s="7"/>
      <c r="E108" s="6">
        <v>975000</v>
      </c>
      <c r="F108" s="15">
        <v>2800000</v>
      </c>
      <c r="G108" s="4">
        <f t="shared" si="6"/>
        <v>1400000</v>
      </c>
      <c r="H108" s="4">
        <f t="shared" si="7"/>
        <v>1260000</v>
      </c>
      <c r="I108" s="4">
        <f t="shared" si="8"/>
        <v>1050000</v>
      </c>
      <c r="J108" s="4">
        <f t="shared" si="9"/>
        <v>945000</v>
      </c>
      <c r="K108" s="4">
        <f t="shared" si="10"/>
        <v>788000</v>
      </c>
      <c r="L108" s="4">
        <f t="shared" si="11"/>
        <v>710000</v>
      </c>
    </row>
    <row r="109" spans="1:12" ht="33" x14ac:dyDescent="0.25">
      <c r="A109" s="5">
        <v>107</v>
      </c>
      <c r="B109" s="6" t="s">
        <v>78</v>
      </c>
      <c r="C109" s="6"/>
      <c r="D109" s="7"/>
      <c r="E109" s="6">
        <v>975000</v>
      </c>
      <c r="F109" s="15">
        <v>2800000</v>
      </c>
      <c r="G109" s="4">
        <f t="shared" si="6"/>
        <v>1400000</v>
      </c>
      <c r="H109" s="4">
        <f t="shared" si="7"/>
        <v>1260000</v>
      </c>
      <c r="I109" s="4">
        <f t="shared" si="8"/>
        <v>1050000</v>
      </c>
      <c r="J109" s="4">
        <f t="shared" si="9"/>
        <v>945000</v>
      </c>
      <c r="K109" s="4">
        <f t="shared" si="10"/>
        <v>788000</v>
      </c>
      <c r="L109" s="4">
        <f t="shared" si="11"/>
        <v>710000</v>
      </c>
    </row>
    <row r="110" spans="1:12" ht="33" x14ac:dyDescent="0.25">
      <c r="A110" s="5">
        <v>108</v>
      </c>
      <c r="B110" s="6" t="s">
        <v>79</v>
      </c>
      <c r="C110" s="6"/>
      <c r="D110" s="7"/>
      <c r="E110" s="6">
        <v>975000</v>
      </c>
      <c r="F110" s="15">
        <v>2800000</v>
      </c>
      <c r="G110" s="4">
        <f t="shared" si="6"/>
        <v>1400000</v>
      </c>
      <c r="H110" s="4">
        <f t="shared" si="7"/>
        <v>1260000</v>
      </c>
      <c r="I110" s="4">
        <f t="shared" si="8"/>
        <v>1050000</v>
      </c>
      <c r="J110" s="4">
        <f t="shared" si="9"/>
        <v>945000</v>
      </c>
      <c r="K110" s="4">
        <f t="shared" si="10"/>
        <v>788000</v>
      </c>
      <c r="L110" s="4">
        <f t="shared" si="11"/>
        <v>710000</v>
      </c>
    </row>
    <row r="111" spans="1:12" ht="66" x14ac:dyDescent="0.25">
      <c r="A111" s="5">
        <v>109</v>
      </c>
      <c r="B111" s="6" t="s">
        <v>80</v>
      </c>
      <c r="C111" s="6"/>
      <c r="D111" s="7"/>
      <c r="E111" s="6">
        <v>975000</v>
      </c>
      <c r="F111" s="15">
        <v>2800000</v>
      </c>
      <c r="G111" s="4">
        <f t="shared" si="6"/>
        <v>1400000</v>
      </c>
      <c r="H111" s="4">
        <f t="shared" si="7"/>
        <v>1260000</v>
      </c>
      <c r="I111" s="4">
        <f t="shared" si="8"/>
        <v>1050000</v>
      </c>
      <c r="J111" s="4">
        <f t="shared" si="9"/>
        <v>945000</v>
      </c>
      <c r="K111" s="4">
        <f t="shared" si="10"/>
        <v>788000</v>
      </c>
      <c r="L111" s="4">
        <f t="shared" si="11"/>
        <v>710000</v>
      </c>
    </row>
    <row r="112" spans="1:12" ht="49.5" x14ac:dyDescent="0.25">
      <c r="A112" s="5">
        <v>110</v>
      </c>
      <c r="B112" s="6" t="s">
        <v>81</v>
      </c>
      <c r="C112" s="6"/>
      <c r="D112" s="7"/>
      <c r="E112" s="6">
        <v>975000</v>
      </c>
      <c r="F112" s="15">
        <v>2800000</v>
      </c>
      <c r="G112" s="4">
        <f t="shared" si="6"/>
        <v>1400000</v>
      </c>
      <c r="H112" s="4">
        <f t="shared" si="7"/>
        <v>1260000</v>
      </c>
      <c r="I112" s="4">
        <f t="shared" si="8"/>
        <v>1050000</v>
      </c>
      <c r="J112" s="4">
        <f t="shared" si="9"/>
        <v>945000</v>
      </c>
      <c r="K112" s="4">
        <f t="shared" si="10"/>
        <v>788000</v>
      </c>
      <c r="L112" s="4">
        <f t="shared" si="11"/>
        <v>710000</v>
      </c>
    </row>
    <row r="113" spans="1:12" ht="33" x14ac:dyDescent="0.25">
      <c r="A113" s="5">
        <v>111</v>
      </c>
      <c r="B113" s="6" t="s">
        <v>82</v>
      </c>
      <c r="C113" s="6"/>
      <c r="D113" s="7"/>
      <c r="E113" s="6">
        <v>975000</v>
      </c>
      <c r="F113" s="15">
        <v>2800000</v>
      </c>
      <c r="G113" s="4">
        <f t="shared" si="6"/>
        <v>1400000</v>
      </c>
      <c r="H113" s="4">
        <f t="shared" si="7"/>
        <v>1260000</v>
      </c>
      <c r="I113" s="4">
        <f t="shared" si="8"/>
        <v>1050000</v>
      </c>
      <c r="J113" s="4">
        <f t="shared" si="9"/>
        <v>945000</v>
      </c>
      <c r="K113" s="4">
        <f t="shared" si="10"/>
        <v>788000</v>
      </c>
      <c r="L113" s="4">
        <f t="shared" si="11"/>
        <v>710000</v>
      </c>
    </row>
    <row r="114" spans="1:12" ht="33" x14ac:dyDescent="0.25">
      <c r="A114" s="5">
        <v>112</v>
      </c>
      <c r="B114" s="6" t="s">
        <v>83</v>
      </c>
      <c r="C114" s="6"/>
      <c r="D114" s="7"/>
      <c r="E114" s="6">
        <v>740000</v>
      </c>
      <c r="F114" s="15">
        <v>2100000</v>
      </c>
      <c r="G114" s="4">
        <f t="shared" si="6"/>
        <v>1050000</v>
      </c>
      <c r="H114" s="4">
        <f t="shared" si="7"/>
        <v>945000</v>
      </c>
      <c r="I114" s="4">
        <f t="shared" si="8"/>
        <v>788000</v>
      </c>
      <c r="J114" s="4">
        <f t="shared" si="9"/>
        <v>710000</v>
      </c>
      <c r="K114" s="4">
        <f t="shared" si="10"/>
        <v>591000</v>
      </c>
      <c r="L114" s="4">
        <f t="shared" si="11"/>
        <v>532000</v>
      </c>
    </row>
    <row r="115" spans="1:12" ht="66" x14ac:dyDescent="0.25">
      <c r="A115" s="5">
        <v>113</v>
      </c>
      <c r="B115" s="6" t="s">
        <v>262</v>
      </c>
      <c r="C115" s="6" t="s">
        <v>263</v>
      </c>
      <c r="D115" s="7"/>
      <c r="E115" s="6">
        <v>740000</v>
      </c>
      <c r="F115" s="15">
        <v>2100000</v>
      </c>
      <c r="G115" s="4">
        <f t="shared" si="6"/>
        <v>1050000</v>
      </c>
      <c r="H115" s="4">
        <f t="shared" si="7"/>
        <v>945000</v>
      </c>
      <c r="I115" s="4">
        <f t="shared" si="8"/>
        <v>788000</v>
      </c>
      <c r="J115" s="4">
        <f t="shared" si="9"/>
        <v>710000</v>
      </c>
      <c r="K115" s="4">
        <f t="shared" si="10"/>
        <v>591000</v>
      </c>
      <c r="L115" s="4">
        <f t="shared" si="11"/>
        <v>532000</v>
      </c>
    </row>
    <row r="116" spans="1:12" ht="33" x14ac:dyDescent="0.25">
      <c r="A116" s="5">
        <v>114</v>
      </c>
      <c r="B116" s="6" t="s">
        <v>84</v>
      </c>
      <c r="C116" s="6"/>
      <c r="D116" s="7"/>
      <c r="E116" s="6">
        <v>740000</v>
      </c>
      <c r="F116" s="15">
        <v>2100000</v>
      </c>
      <c r="G116" s="4">
        <f t="shared" si="6"/>
        <v>1050000</v>
      </c>
      <c r="H116" s="4">
        <f t="shared" si="7"/>
        <v>945000</v>
      </c>
      <c r="I116" s="4">
        <f t="shared" si="8"/>
        <v>788000</v>
      </c>
      <c r="J116" s="4">
        <f t="shared" si="9"/>
        <v>710000</v>
      </c>
      <c r="K116" s="4">
        <f t="shared" si="10"/>
        <v>591000</v>
      </c>
      <c r="L116" s="4">
        <f t="shared" si="11"/>
        <v>532000</v>
      </c>
    </row>
    <row r="117" spans="1:12" ht="49.5" x14ac:dyDescent="0.25">
      <c r="A117" s="5">
        <v>115</v>
      </c>
      <c r="B117" s="6" t="s">
        <v>85</v>
      </c>
      <c r="C117" s="6" t="s">
        <v>264</v>
      </c>
      <c r="D117" s="7"/>
      <c r="E117" s="6">
        <v>740000</v>
      </c>
      <c r="F117" s="15">
        <v>2100000</v>
      </c>
      <c r="G117" s="4">
        <f t="shared" si="6"/>
        <v>1050000</v>
      </c>
      <c r="H117" s="4">
        <f t="shared" si="7"/>
        <v>945000</v>
      </c>
      <c r="I117" s="4">
        <f t="shared" si="8"/>
        <v>788000</v>
      </c>
      <c r="J117" s="4">
        <f t="shared" si="9"/>
        <v>710000</v>
      </c>
      <c r="K117" s="4">
        <f t="shared" si="10"/>
        <v>591000</v>
      </c>
      <c r="L117" s="4">
        <f t="shared" si="11"/>
        <v>532000</v>
      </c>
    </row>
    <row r="118" spans="1:12" ht="49.5" x14ac:dyDescent="0.25">
      <c r="A118" s="5">
        <v>116</v>
      </c>
      <c r="B118" s="6" t="s">
        <v>86</v>
      </c>
      <c r="C118" s="6"/>
      <c r="D118" s="7"/>
      <c r="E118" s="6">
        <v>740000</v>
      </c>
      <c r="F118" s="15">
        <v>2100000</v>
      </c>
      <c r="G118" s="4">
        <f t="shared" si="6"/>
        <v>1050000</v>
      </c>
      <c r="H118" s="4">
        <f t="shared" si="7"/>
        <v>945000</v>
      </c>
      <c r="I118" s="4">
        <f t="shared" si="8"/>
        <v>788000</v>
      </c>
      <c r="J118" s="4">
        <f t="shared" si="9"/>
        <v>710000</v>
      </c>
      <c r="K118" s="4">
        <f t="shared" si="10"/>
        <v>591000</v>
      </c>
      <c r="L118" s="4">
        <f t="shared" si="11"/>
        <v>532000</v>
      </c>
    </row>
    <row r="119" spans="1:12" ht="33" x14ac:dyDescent="0.25">
      <c r="A119" s="5">
        <v>117</v>
      </c>
      <c r="B119" s="6" t="s">
        <v>87</v>
      </c>
      <c r="C119" s="6"/>
      <c r="D119" s="7"/>
      <c r="E119" s="6">
        <v>740000</v>
      </c>
      <c r="F119" s="15">
        <v>2100000</v>
      </c>
      <c r="G119" s="4">
        <f t="shared" si="6"/>
        <v>1050000</v>
      </c>
      <c r="H119" s="4">
        <f t="shared" si="7"/>
        <v>945000</v>
      </c>
      <c r="I119" s="4">
        <f t="shared" si="8"/>
        <v>788000</v>
      </c>
      <c r="J119" s="4">
        <f t="shared" si="9"/>
        <v>710000</v>
      </c>
      <c r="K119" s="4">
        <f t="shared" si="10"/>
        <v>591000</v>
      </c>
      <c r="L119" s="4">
        <f t="shared" si="11"/>
        <v>532000</v>
      </c>
    </row>
    <row r="120" spans="1:12" ht="66" x14ac:dyDescent="0.25">
      <c r="A120" s="5">
        <v>118</v>
      </c>
      <c r="B120" s="6" t="s">
        <v>88</v>
      </c>
      <c r="C120" s="6"/>
      <c r="D120" s="7"/>
      <c r="E120" s="6">
        <v>740000</v>
      </c>
      <c r="F120" s="15">
        <v>2100000</v>
      </c>
      <c r="G120" s="4">
        <f t="shared" si="6"/>
        <v>1050000</v>
      </c>
      <c r="H120" s="4">
        <f t="shared" si="7"/>
        <v>945000</v>
      </c>
      <c r="I120" s="4">
        <f t="shared" si="8"/>
        <v>788000</v>
      </c>
      <c r="J120" s="4">
        <f t="shared" si="9"/>
        <v>710000</v>
      </c>
      <c r="K120" s="4">
        <f t="shared" si="10"/>
        <v>591000</v>
      </c>
      <c r="L120" s="4">
        <f t="shared" si="11"/>
        <v>532000</v>
      </c>
    </row>
    <row r="121" spans="1:12" ht="33" x14ac:dyDescent="0.25">
      <c r="A121" s="5">
        <v>119</v>
      </c>
      <c r="B121" s="6" t="s">
        <v>89</v>
      </c>
      <c r="C121" s="6"/>
      <c r="D121" s="7"/>
      <c r="E121" s="6">
        <v>740000</v>
      </c>
      <c r="F121" s="15">
        <v>777000</v>
      </c>
      <c r="G121" s="4">
        <f t="shared" si="6"/>
        <v>389000</v>
      </c>
      <c r="H121" s="4">
        <f t="shared" si="7"/>
        <v>351000</v>
      </c>
      <c r="I121" s="4">
        <f t="shared" si="8"/>
        <v>292000</v>
      </c>
      <c r="J121" s="4">
        <f t="shared" si="9"/>
        <v>263000</v>
      </c>
      <c r="K121" s="4">
        <f t="shared" si="10"/>
        <v>219000</v>
      </c>
      <c r="L121" s="4">
        <f t="shared" si="11"/>
        <v>198000</v>
      </c>
    </row>
    <row r="122" spans="1:12" ht="49.5" x14ac:dyDescent="0.25">
      <c r="A122" s="5">
        <v>120</v>
      </c>
      <c r="B122" s="6" t="s">
        <v>90</v>
      </c>
      <c r="C122" s="6"/>
      <c r="D122" s="7"/>
      <c r="E122" s="6">
        <v>740000</v>
      </c>
      <c r="F122" s="15">
        <v>2100000</v>
      </c>
      <c r="G122" s="4">
        <f t="shared" si="6"/>
        <v>1050000</v>
      </c>
      <c r="H122" s="4">
        <f t="shared" si="7"/>
        <v>945000</v>
      </c>
      <c r="I122" s="4">
        <f t="shared" si="8"/>
        <v>788000</v>
      </c>
      <c r="J122" s="4">
        <f t="shared" si="9"/>
        <v>710000</v>
      </c>
      <c r="K122" s="4">
        <f t="shared" si="10"/>
        <v>591000</v>
      </c>
      <c r="L122" s="4">
        <f t="shared" si="11"/>
        <v>532000</v>
      </c>
    </row>
    <row r="123" spans="1:12" ht="49.5" x14ac:dyDescent="0.25">
      <c r="A123" s="5">
        <v>121</v>
      </c>
      <c r="B123" s="6" t="s">
        <v>91</v>
      </c>
      <c r="C123" s="6"/>
      <c r="D123" s="7"/>
      <c r="E123" s="6">
        <v>740000</v>
      </c>
      <c r="F123" s="15">
        <v>2100000</v>
      </c>
      <c r="G123" s="4">
        <f t="shared" si="6"/>
        <v>1050000</v>
      </c>
      <c r="H123" s="4">
        <f t="shared" si="7"/>
        <v>945000</v>
      </c>
      <c r="I123" s="4">
        <f t="shared" si="8"/>
        <v>788000</v>
      </c>
      <c r="J123" s="4">
        <f t="shared" si="9"/>
        <v>710000</v>
      </c>
      <c r="K123" s="4">
        <f t="shared" si="10"/>
        <v>591000</v>
      </c>
      <c r="L123" s="4">
        <f t="shared" si="11"/>
        <v>532000</v>
      </c>
    </row>
    <row r="124" spans="1:12" ht="33" x14ac:dyDescent="0.25">
      <c r="A124" s="5">
        <v>122</v>
      </c>
      <c r="B124" s="6" t="s">
        <v>92</v>
      </c>
      <c r="C124" s="6"/>
      <c r="D124" s="7"/>
      <c r="E124" s="6">
        <v>740000</v>
      </c>
      <c r="F124" s="15">
        <v>2100000</v>
      </c>
      <c r="G124" s="4">
        <f t="shared" si="6"/>
        <v>1050000</v>
      </c>
      <c r="H124" s="4">
        <f t="shared" si="7"/>
        <v>945000</v>
      </c>
      <c r="I124" s="4">
        <f t="shared" si="8"/>
        <v>788000</v>
      </c>
      <c r="J124" s="4">
        <f t="shared" si="9"/>
        <v>710000</v>
      </c>
      <c r="K124" s="4">
        <f t="shared" si="10"/>
        <v>591000</v>
      </c>
      <c r="L124" s="4">
        <f t="shared" si="11"/>
        <v>532000</v>
      </c>
    </row>
    <row r="125" spans="1:12" ht="33" x14ac:dyDescent="0.25">
      <c r="A125" s="5">
        <v>123</v>
      </c>
      <c r="B125" s="6" t="s">
        <v>93</v>
      </c>
      <c r="C125" s="6"/>
      <c r="D125" s="7"/>
      <c r="E125" s="6">
        <v>740000</v>
      </c>
      <c r="F125" s="15">
        <v>2100000</v>
      </c>
      <c r="G125" s="4">
        <f t="shared" si="6"/>
        <v>1050000</v>
      </c>
      <c r="H125" s="4">
        <f t="shared" si="7"/>
        <v>945000</v>
      </c>
      <c r="I125" s="4">
        <f t="shared" si="8"/>
        <v>788000</v>
      </c>
      <c r="J125" s="4">
        <f t="shared" si="9"/>
        <v>710000</v>
      </c>
      <c r="K125" s="4">
        <f t="shared" si="10"/>
        <v>591000</v>
      </c>
      <c r="L125" s="4">
        <f t="shared" si="11"/>
        <v>532000</v>
      </c>
    </row>
    <row r="126" spans="1:12" ht="16.5" x14ac:dyDescent="0.25">
      <c r="A126" s="5">
        <v>124</v>
      </c>
      <c r="B126" s="6" t="s">
        <v>94</v>
      </c>
      <c r="C126" s="6"/>
      <c r="D126" s="7"/>
      <c r="E126" s="6">
        <v>740000</v>
      </c>
      <c r="F126" s="15">
        <v>2100000</v>
      </c>
      <c r="G126" s="4">
        <f t="shared" si="6"/>
        <v>1050000</v>
      </c>
      <c r="H126" s="4">
        <f t="shared" si="7"/>
        <v>945000</v>
      </c>
      <c r="I126" s="4">
        <f t="shared" si="8"/>
        <v>788000</v>
      </c>
      <c r="J126" s="4">
        <f t="shared" si="9"/>
        <v>710000</v>
      </c>
      <c r="K126" s="4">
        <f t="shared" si="10"/>
        <v>591000</v>
      </c>
      <c r="L126" s="4">
        <f t="shared" si="11"/>
        <v>532000</v>
      </c>
    </row>
    <row r="127" spans="1:12" ht="49.5" x14ac:dyDescent="0.25">
      <c r="A127" s="5">
        <v>125</v>
      </c>
      <c r="B127" s="6" t="s">
        <v>95</v>
      </c>
      <c r="C127" s="6"/>
      <c r="D127" s="7"/>
      <c r="E127" s="6">
        <v>740000</v>
      </c>
      <c r="F127" s="15">
        <v>2100000</v>
      </c>
      <c r="G127" s="4">
        <f t="shared" si="6"/>
        <v>1050000</v>
      </c>
      <c r="H127" s="4">
        <f t="shared" si="7"/>
        <v>945000</v>
      </c>
      <c r="I127" s="4">
        <f t="shared" si="8"/>
        <v>788000</v>
      </c>
      <c r="J127" s="4">
        <f t="shared" si="9"/>
        <v>710000</v>
      </c>
      <c r="K127" s="4">
        <f t="shared" si="10"/>
        <v>591000</v>
      </c>
      <c r="L127" s="4">
        <f t="shared" si="11"/>
        <v>532000</v>
      </c>
    </row>
    <row r="128" spans="1:12" ht="33" x14ac:dyDescent="0.25">
      <c r="A128" s="5">
        <v>126</v>
      </c>
      <c r="B128" s="6" t="s">
        <v>96</v>
      </c>
      <c r="C128" s="6"/>
      <c r="D128" s="7"/>
      <c r="E128" s="6">
        <v>740000</v>
      </c>
      <c r="F128" s="15">
        <v>2100000</v>
      </c>
      <c r="G128" s="4">
        <f t="shared" si="6"/>
        <v>1050000</v>
      </c>
      <c r="H128" s="4">
        <f t="shared" si="7"/>
        <v>945000</v>
      </c>
      <c r="I128" s="4">
        <f t="shared" si="8"/>
        <v>788000</v>
      </c>
      <c r="J128" s="4">
        <f t="shared" si="9"/>
        <v>710000</v>
      </c>
      <c r="K128" s="4">
        <f t="shared" si="10"/>
        <v>591000</v>
      </c>
      <c r="L128" s="4">
        <f t="shared" si="11"/>
        <v>532000</v>
      </c>
    </row>
    <row r="129" spans="1:12" ht="66" x14ac:dyDescent="0.25">
      <c r="A129" s="5">
        <v>127</v>
      </c>
      <c r="B129" s="6" t="s">
        <v>97</v>
      </c>
      <c r="C129" s="6" t="s">
        <v>98</v>
      </c>
      <c r="D129" s="7"/>
      <c r="E129" s="6">
        <v>2000000</v>
      </c>
      <c r="F129" s="15">
        <v>2100000</v>
      </c>
      <c r="G129" s="4">
        <f t="shared" si="6"/>
        <v>1050000</v>
      </c>
      <c r="H129" s="4">
        <f t="shared" si="7"/>
        <v>945000</v>
      </c>
      <c r="I129" s="4">
        <f t="shared" si="8"/>
        <v>788000</v>
      </c>
      <c r="J129" s="4">
        <f t="shared" si="9"/>
        <v>710000</v>
      </c>
      <c r="K129" s="4">
        <f t="shared" si="10"/>
        <v>591000</v>
      </c>
      <c r="L129" s="4">
        <f t="shared" si="11"/>
        <v>532000</v>
      </c>
    </row>
    <row r="130" spans="1:12" ht="33" x14ac:dyDescent="0.25">
      <c r="A130" s="5">
        <v>128</v>
      </c>
      <c r="B130" s="6" t="s">
        <v>99</v>
      </c>
      <c r="C130" s="6"/>
      <c r="D130" s="7"/>
      <c r="E130" s="6">
        <v>1500000</v>
      </c>
      <c r="F130" s="15">
        <v>2500000</v>
      </c>
      <c r="G130" s="4">
        <f t="shared" si="6"/>
        <v>1250000</v>
      </c>
      <c r="H130" s="4">
        <f t="shared" si="7"/>
        <v>1125000</v>
      </c>
      <c r="I130" s="4">
        <f t="shared" si="8"/>
        <v>938000</v>
      </c>
      <c r="J130" s="4">
        <f t="shared" si="9"/>
        <v>845000</v>
      </c>
      <c r="K130" s="4">
        <f t="shared" si="10"/>
        <v>704000</v>
      </c>
      <c r="L130" s="4">
        <f t="shared" si="11"/>
        <v>634000</v>
      </c>
    </row>
    <row r="131" spans="1:12" ht="33" x14ac:dyDescent="0.25">
      <c r="A131" s="5">
        <v>129</v>
      </c>
      <c r="B131" s="6" t="s">
        <v>100</v>
      </c>
      <c r="C131" s="6"/>
      <c r="D131" s="7"/>
      <c r="E131" s="6">
        <v>2000000</v>
      </c>
      <c r="F131" s="15">
        <v>3000000</v>
      </c>
      <c r="G131" s="4">
        <f t="shared" si="6"/>
        <v>1500000</v>
      </c>
      <c r="H131" s="4">
        <f t="shared" si="7"/>
        <v>1350000</v>
      </c>
      <c r="I131" s="4">
        <f t="shared" si="8"/>
        <v>1125000</v>
      </c>
      <c r="J131" s="4">
        <f t="shared" si="9"/>
        <v>1013000</v>
      </c>
      <c r="K131" s="4">
        <f t="shared" si="10"/>
        <v>844000</v>
      </c>
      <c r="L131" s="4">
        <f t="shared" si="11"/>
        <v>760000</v>
      </c>
    </row>
    <row r="132" spans="1:12" ht="115.5" x14ac:dyDescent="0.25">
      <c r="A132" s="5">
        <v>130</v>
      </c>
      <c r="B132" s="6" t="s">
        <v>101</v>
      </c>
      <c r="C132" s="6"/>
      <c r="D132" s="7"/>
      <c r="E132" s="6">
        <v>5600000</v>
      </c>
      <c r="F132" s="15">
        <v>5880000</v>
      </c>
      <c r="G132" s="4">
        <f t="shared" ref="G132:G192" si="12">ROUNDUP(F132*0.5,-3)</f>
        <v>2940000</v>
      </c>
      <c r="H132" s="4">
        <f t="shared" ref="H132:H192" si="13">ROUNDUP(G132*0.9,-3)</f>
        <v>2646000</v>
      </c>
      <c r="I132" s="4">
        <f t="shared" ref="I132:I192" si="14">ROUNDUP(G132*0.75,-3)</f>
        <v>2205000</v>
      </c>
      <c r="J132" s="4">
        <f t="shared" ref="J132:J192" si="15">ROUNDUP(I132*0.9,-3)</f>
        <v>1985000</v>
      </c>
      <c r="K132" s="4">
        <f t="shared" ref="K132:K192" si="16">ROUNDUP(I132*0.75,-3)</f>
        <v>1654000</v>
      </c>
      <c r="L132" s="4">
        <f t="shared" ref="L132:L192" si="17">ROUNDUP(K132*0.9,-3)</f>
        <v>1489000</v>
      </c>
    </row>
    <row r="133" spans="1:12" ht="115.5" x14ac:dyDescent="0.25">
      <c r="A133" s="5">
        <v>131</v>
      </c>
      <c r="B133" s="6" t="s">
        <v>102</v>
      </c>
      <c r="C133" s="6"/>
      <c r="D133" s="7"/>
      <c r="E133" s="6">
        <v>6700000</v>
      </c>
      <c r="F133" s="15">
        <v>5600000</v>
      </c>
      <c r="G133" s="4">
        <f t="shared" si="12"/>
        <v>2800000</v>
      </c>
      <c r="H133" s="4">
        <f t="shared" si="13"/>
        <v>2520000</v>
      </c>
      <c r="I133" s="4">
        <f t="shared" si="14"/>
        <v>2100000</v>
      </c>
      <c r="J133" s="4">
        <f t="shared" si="15"/>
        <v>1890000</v>
      </c>
      <c r="K133" s="4">
        <f t="shared" si="16"/>
        <v>1575000</v>
      </c>
      <c r="L133" s="4">
        <f t="shared" si="17"/>
        <v>1418000</v>
      </c>
    </row>
    <row r="134" spans="1:12" ht="132" x14ac:dyDescent="0.25">
      <c r="A134" s="5">
        <v>132</v>
      </c>
      <c r="B134" s="6" t="s">
        <v>103</v>
      </c>
      <c r="C134" s="6"/>
      <c r="D134" s="7"/>
      <c r="E134" s="6">
        <v>5600000</v>
      </c>
      <c r="F134" s="15">
        <v>6700000</v>
      </c>
      <c r="G134" s="4">
        <f t="shared" si="12"/>
        <v>3350000</v>
      </c>
      <c r="H134" s="4">
        <f t="shared" si="13"/>
        <v>3015000</v>
      </c>
      <c r="I134" s="4">
        <f t="shared" si="14"/>
        <v>2513000</v>
      </c>
      <c r="J134" s="4">
        <f t="shared" si="15"/>
        <v>2262000</v>
      </c>
      <c r="K134" s="4">
        <f t="shared" si="16"/>
        <v>1885000</v>
      </c>
      <c r="L134" s="4">
        <f t="shared" si="17"/>
        <v>1697000</v>
      </c>
    </row>
    <row r="135" spans="1:12" ht="82.5" x14ac:dyDescent="0.25">
      <c r="A135" s="5">
        <v>133</v>
      </c>
      <c r="B135" s="6" t="s">
        <v>104</v>
      </c>
      <c r="C135" s="6"/>
      <c r="D135" s="7"/>
      <c r="E135" s="6">
        <v>2744000</v>
      </c>
      <c r="F135" s="15">
        <v>2882000</v>
      </c>
      <c r="G135" s="4">
        <f t="shared" si="12"/>
        <v>1441000</v>
      </c>
      <c r="H135" s="4">
        <f t="shared" si="13"/>
        <v>1297000</v>
      </c>
      <c r="I135" s="4">
        <f t="shared" si="14"/>
        <v>1081000</v>
      </c>
      <c r="J135" s="4">
        <f t="shared" si="15"/>
        <v>973000</v>
      </c>
      <c r="K135" s="4">
        <f t="shared" si="16"/>
        <v>811000</v>
      </c>
      <c r="L135" s="4">
        <f t="shared" si="17"/>
        <v>730000</v>
      </c>
    </row>
    <row r="136" spans="1:12" ht="66" x14ac:dyDescent="0.25">
      <c r="A136" s="5">
        <v>134</v>
      </c>
      <c r="B136" s="6" t="s">
        <v>105</v>
      </c>
      <c r="C136" s="6" t="s">
        <v>238</v>
      </c>
      <c r="D136" s="7"/>
      <c r="E136" s="6">
        <v>1680000</v>
      </c>
      <c r="F136" s="15">
        <v>1764000</v>
      </c>
      <c r="G136" s="4">
        <f t="shared" si="12"/>
        <v>882000</v>
      </c>
      <c r="H136" s="4">
        <f t="shared" si="13"/>
        <v>794000</v>
      </c>
      <c r="I136" s="4">
        <f t="shared" si="14"/>
        <v>662000</v>
      </c>
      <c r="J136" s="4">
        <f t="shared" si="15"/>
        <v>596000</v>
      </c>
      <c r="K136" s="4">
        <f t="shared" si="16"/>
        <v>497000</v>
      </c>
      <c r="L136" s="4">
        <f t="shared" si="17"/>
        <v>448000</v>
      </c>
    </row>
    <row r="137" spans="1:12" ht="66" x14ac:dyDescent="0.25">
      <c r="A137" s="5">
        <v>135</v>
      </c>
      <c r="B137" s="6" t="s">
        <v>105</v>
      </c>
      <c r="C137" s="6" t="s">
        <v>239</v>
      </c>
      <c r="D137" s="7"/>
      <c r="E137" s="6">
        <v>1750000</v>
      </c>
      <c r="F137" s="15">
        <v>1838000</v>
      </c>
      <c r="G137" s="4">
        <f t="shared" si="12"/>
        <v>919000</v>
      </c>
      <c r="H137" s="4">
        <f t="shared" si="13"/>
        <v>828000</v>
      </c>
      <c r="I137" s="4">
        <f t="shared" si="14"/>
        <v>690000</v>
      </c>
      <c r="J137" s="4">
        <f t="shared" si="15"/>
        <v>621000</v>
      </c>
      <c r="K137" s="4">
        <f t="shared" si="16"/>
        <v>518000</v>
      </c>
      <c r="L137" s="4">
        <f t="shared" si="17"/>
        <v>467000</v>
      </c>
    </row>
    <row r="138" spans="1:12" ht="49.5" x14ac:dyDescent="0.25">
      <c r="A138" s="5">
        <v>136</v>
      </c>
      <c r="B138" s="6" t="s">
        <v>105</v>
      </c>
      <c r="C138" s="6" t="s">
        <v>240</v>
      </c>
      <c r="D138" s="7"/>
      <c r="E138" s="6">
        <v>1400000</v>
      </c>
      <c r="F138" s="15">
        <v>1470000</v>
      </c>
      <c r="G138" s="4">
        <f t="shared" si="12"/>
        <v>735000</v>
      </c>
      <c r="H138" s="4">
        <f t="shared" si="13"/>
        <v>662000</v>
      </c>
      <c r="I138" s="4">
        <f t="shared" si="14"/>
        <v>552000</v>
      </c>
      <c r="J138" s="4">
        <f t="shared" si="15"/>
        <v>497000</v>
      </c>
      <c r="K138" s="4">
        <f t="shared" si="16"/>
        <v>414000</v>
      </c>
      <c r="L138" s="4">
        <f t="shared" si="17"/>
        <v>373000</v>
      </c>
    </row>
    <row r="139" spans="1:12" ht="49.5" x14ac:dyDescent="0.25">
      <c r="A139" s="5">
        <v>137</v>
      </c>
      <c r="B139" s="6" t="s">
        <v>106</v>
      </c>
      <c r="C139" s="6" t="s">
        <v>265</v>
      </c>
      <c r="D139" s="7"/>
      <c r="E139" s="6">
        <v>1800000</v>
      </c>
      <c r="F139" s="15">
        <v>3800000</v>
      </c>
      <c r="G139" s="4">
        <f t="shared" si="12"/>
        <v>1900000</v>
      </c>
      <c r="H139" s="4">
        <f t="shared" si="13"/>
        <v>1710000</v>
      </c>
      <c r="I139" s="4">
        <f t="shared" si="14"/>
        <v>1425000</v>
      </c>
      <c r="J139" s="4">
        <f t="shared" si="15"/>
        <v>1283000</v>
      </c>
      <c r="K139" s="4">
        <f t="shared" si="16"/>
        <v>1069000</v>
      </c>
      <c r="L139" s="4">
        <f t="shared" si="17"/>
        <v>963000</v>
      </c>
    </row>
    <row r="140" spans="1:12" ht="33" x14ac:dyDescent="0.25">
      <c r="A140" s="5">
        <v>138</v>
      </c>
      <c r="B140" s="6" t="s">
        <v>107</v>
      </c>
      <c r="C140" s="6" t="s">
        <v>266</v>
      </c>
      <c r="D140" s="7"/>
      <c r="E140" s="6">
        <v>1600000</v>
      </c>
      <c r="F140" s="15">
        <v>1680000</v>
      </c>
      <c r="G140" s="4">
        <f t="shared" si="12"/>
        <v>840000</v>
      </c>
      <c r="H140" s="4">
        <f t="shared" si="13"/>
        <v>756000</v>
      </c>
      <c r="I140" s="4">
        <f t="shared" si="14"/>
        <v>630000</v>
      </c>
      <c r="J140" s="4">
        <f t="shared" si="15"/>
        <v>567000</v>
      </c>
      <c r="K140" s="4">
        <f t="shared" si="16"/>
        <v>473000</v>
      </c>
      <c r="L140" s="4">
        <f t="shared" si="17"/>
        <v>426000</v>
      </c>
    </row>
    <row r="141" spans="1:12" ht="49.5" x14ac:dyDescent="0.25">
      <c r="A141" s="5">
        <v>139</v>
      </c>
      <c r="B141" s="6" t="s">
        <v>107</v>
      </c>
      <c r="C141" s="6" t="s">
        <v>267</v>
      </c>
      <c r="D141" s="7"/>
      <c r="E141" s="6">
        <v>2200000</v>
      </c>
      <c r="F141" s="15">
        <v>3300000</v>
      </c>
      <c r="G141" s="4">
        <f t="shared" si="12"/>
        <v>1650000</v>
      </c>
      <c r="H141" s="4">
        <f t="shared" si="13"/>
        <v>1485000</v>
      </c>
      <c r="I141" s="4">
        <f t="shared" si="14"/>
        <v>1238000</v>
      </c>
      <c r="J141" s="4">
        <f t="shared" si="15"/>
        <v>1115000</v>
      </c>
      <c r="K141" s="4">
        <f t="shared" si="16"/>
        <v>929000</v>
      </c>
      <c r="L141" s="4">
        <f t="shared" si="17"/>
        <v>837000</v>
      </c>
    </row>
    <row r="142" spans="1:12" ht="33" x14ac:dyDescent="0.25">
      <c r="A142" s="5">
        <v>140</v>
      </c>
      <c r="B142" s="6" t="s">
        <v>108</v>
      </c>
      <c r="C142" s="6" t="s">
        <v>268</v>
      </c>
      <c r="D142" s="7"/>
      <c r="E142" s="6">
        <v>2200000</v>
      </c>
      <c r="F142" s="15">
        <v>2310000</v>
      </c>
      <c r="G142" s="4">
        <f t="shared" si="12"/>
        <v>1155000</v>
      </c>
      <c r="H142" s="4">
        <f t="shared" si="13"/>
        <v>1040000</v>
      </c>
      <c r="I142" s="4">
        <f t="shared" si="14"/>
        <v>867000</v>
      </c>
      <c r="J142" s="4">
        <f t="shared" si="15"/>
        <v>781000</v>
      </c>
      <c r="K142" s="4">
        <f t="shared" si="16"/>
        <v>651000</v>
      </c>
      <c r="L142" s="4">
        <f t="shared" si="17"/>
        <v>586000</v>
      </c>
    </row>
    <row r="143" spans="1:12" ht="49.5" x14ac:dyDescent="0.25">
      <c r="A143" s="5">
        <v>141</v>
      </c>
      <c r="B143" s="6" t="s">
        <v>108</v>
      </c>
      <c r="C143" s="6" t="s">
        <v>269</v>
      </c>
      <c r="D143" s="7"/>
      <c r="E143" s="6">
        <v>2600000</v>
      </c>
      <c r="F143" s="15">
        <v>2730000</v>
      </c>
      <c r="G143" s="4">
        <f t="shared" si="12"/>
        <v>1365000</v>
      </c>
      <c r="H143" s="4">
        <f t="shared" si="13"/>
        <v>1229000</v>
      </c>
      <c r="I143" s="4">
        <f t="shared" si="14"/>
        <v>1024000</v>
      </c>
      <c r="J143" s="4">
        <f t="shared" si="15"/>
        <v>922000</v>
      </c>
      <c r="K143" s="4">
        <f t="shared" si="16"/>
        <v>768000</v>
      </c>
      <c r="L143" s="4">
        <f t="shared" si="17"/>
        <v>692000</v>
      </c>
    </row>
    <row r="144" spans="1:12" ht="33" x14ac:dyDescent="0.25">
      <c r="A144" s="5">
        <v>142</v>
      </c>
      <c r="B144" s="6" t="s">
        <v>109</v>
      </c>
      <c r="C144" s="6" t="s">
        <v>270</v>
      </c>
      <c r="D144" s="7"/>
      <c r="E144" s="6">
        <v>1800000</v>
      </c>
      <c r="F144" s="15">
        <v>2200000</v>
      </c>
      <c r="G144" s="4">
        <f t="shared" si="12"/>
        <v>1100000</v>
      </c>
      <c r="H144" s="4">
        <f t="shared" si="13"/>
        <v>990000</v>
      </c>
      <c r="I144" s="4">
        <f t="shared" si="14"/>
        <v>825000</v>
      </c>
      <c r="J144" s="4">
        <f t="shared" si="15"/>
        <v>743000</v>
      </c>
      <c r="K144" s="4">
        <f t="shared" si="16"/>
        <v>619000</v>
      </c>
      <c r="L144" s="4">
        <f t="shared" si="17"/>
        <v>558000</v>
      </c>
    </row>
    <row r="145" spans="1:12" ht="33" x14ac:dyDescent="0.25">
      <c r="A145" s="5">
        <v>143</v>
      </c>
      <c r="B145" s="6" t="s">
        <v>110</v>
      </c>
      <c r="C145" s="6" t="s">
        <v>111</v>
      </c>
      <c r="D145" s="7"/>
      <c r="E145" s="6">
        <v>0</v>
      </c>
      <c r="F145" s="15">
        <v>6300000</v>
      </c>
      <c r="G145" s="4">
        <f t="shared" si="12"/>
        <v>3150000</v>
      </c>
      <c r="H145" s="4">
        <f t="shared" si="13"/>
        <v>2835000</v>
      </c>
      <c r="I145" s="4">
        <f t="shared" si="14"/>
        <v>2363000</v>
      </c>
      <c r="J145" s="4">
        <f t="shared" si="15"/>
        <v>2127000</v>
      </c>
      <c r="K145" s="4">
        <f t="shared" si="16"/>
        <v>1773000</v>
      </c>
      <c r="L145" s="4">
        <f t="shared" si="17"/>
        <v>1596000</v>
      </c>
    </row>
    <row r="146" spans="1:12" ht="16.5" x14ac:dyDescent="0.25">
      <c r="A146" s="5">
        <v>144</v>
      </c>
      <c r="B146" s="6" t="s">
        <v>110</v>
      </c>
      <c r="C146" s="6" t="s">
        <v>112</v>
      </c>
      <c r="D146" s="7"/>
      <c r="E146" s="6">
        <v>0</v>
      </c>
      <c r="F146" s="15">
        <v>4200000</v>
      </c>
      <c r="G146" s="4">
        <f t="shared" si="12"/>
        <v>2100000</v>
      </c>
      <c r="H146" s="4">
        <f t="shared" si="13"/>
        <v>1890000</v>
      </c>
      <c r="I146" s="4">
        <f t="shared" si="14"/>
        <v>1575000</v>
      </c>
      <c r="J146" s="4">
        <f t="shared" si="15"/>
        <v>1418000</v>
      </c>
      <c r="K146" s="4">
        <f t="shared" si="16"/>
        <v>1182000</v>
      </c>
      <c r="L146" s="4">
        <f t="shared" si="17"/>
        <v>1064000</v>
      </c>
    </row>
    <row r="147" spans="1:12" ht="33" x14ac:dyDescent="0.25">
      <c r="A147" s="5">
        <v>145</v>
      </c>
      <c r="B147" s="6" t="s">
        <v>113</v>
      </c>
      <c r="C147" s="6" t="s">
        <v>114</v>
      </c>
      <c r="D147" s="8"/>
      <c r="E147" s="6">
        <v>0</v>
      </c>
      <c r="F147" s="15">
        <v>5000000</v>
      </c>
      <c r="G147" s="4">
        <f t="shared" si="12"/>
        <v>2500000</v>
      </c>
      <c r="H147" s="4">
        <f t="shared" si="13"/>
        <v>2250000</v>
      </c>
      <c r="I147" s="4">
        <f t="shared" si="14"/>
        <v>1875000</v>
      </c>
      <c r="J147" s="4">
        <f t="shared" si="15"/>
        <v>1688000</v>
      </c>
      <c r="K147" s="4">
        <f t="shared" si="16"/>
        <v>1407000</v>
      </c>
      <c r="L147" s="4">
        <f t="shared" si="17"/>
        <v>1267000</v>
      </c>
    </row>
    <row r="148" spans="1:12" ht="33" x14ac:dyDescent="0.25">
      <c r="A148" s="5">
        <v>146</v>
      </c>
      <c r="B148" s="6" t="s">
        <v>113</v>
      </c>
      <c r="C148" s="6" t="s">
        <v>115</v>
      </c>
      <c r="D148" s="8"/>
      <c r="E148" s="6">
        <v>0</v>
      </c>
      <c r="F148" s="15">
        <v>3400000</v>
      </c>
      <c r="G148" s="4">
        <f t="shared" si="12"/>
        <v>1700000</v>
      </c>
      <c r="H148" s="4">
        <f t="shared" si="13"/>
        <v>1530000</v>
      </c>
      <c r="I148" s="4">
        <f t="shared" si="14"/>
        <v>1275000</v>
      </c>
      <c r="J148" s="4">
        <f t="shared" si="15"/>
        <v>1148000</v>
      </c>
      <c r="K148" s="4">
        <f t="shared" si="16"/>
        <v>957000</v>
      </c>
      <c r="L148" s="4">
        <f t="shared" si="17"/>
        <v>862000</v>
      </c>
    </row>
    <row r="149" spans="1:12" ht="33" x14ac:dyDescent="0.25">
      <c r="A149" s="5">
        <v>147</v>
      </c>
      <c r="B149" s="6" t="s">
        <v>113</v>
      </c>
      <c r="C149" s="6" t="s">
        <v>116</v>
      </c>
      <c r="D149" s="8"/>
      <c r="E149" s="6">
        <v>0</v>
      </c>
      <c r="F149" s="15">
        <v>5000000</v>
      </c>
      <c r="G149" s="4">
        <f t="shared" si="12"/>
        <v>2500000</v>
      </c>
      <c r="H149" s="4">
        <f t="shared" si="13"/>
        <v>2250000</v>
      </c>
      <c r="I149" s="4">
        <f t="shared" si="14"/>
        <v>1875000</v>
      </c>
      <c r="J149" s="4">
        <f t="shared" si="15"/>
        <v>1688000</v>
      </c>
      <c r="K149" s="4">
        <f t="shared" si="16"/>
        <v>1407000</v>
      </c>
      <c r="L149" s="4">
        <f t="shared" si="17"/>
        <v>1267000</v>
      </c>
    </row>
    <row r="150" spans="1:12" ht="33" x14ac:dyDescent="0.25">
      <c r="A150" s="5">
        <v>148</v>
      </c>
      <c r="B150" s="6" t="s">
        <v>117</v>
      </c>
      <c r="C150" s="6" t="s">
        <v>118</v>
      </c>
      <c r="D150" s="8"/>
      <c r="E150" s="6">
        <v>0</v>
      </c>
      <c r="F150" s="15">
        <v>4000000</v>
      </c>
      <c r="G150" s="4">
        <f t="shared" si="12"/>
        <v>2000000</v>
      </c>
      <c r="H150" s="4">
        <f t="shared" si="13"/>
        <v>1800000</v>
      </c>
      <c r="I150" s="4">
        <f t="shared" si="14"/>
        <v>1500000</v>
      </c>
      <c r="J150" s="4">
        <f t="shared" si="15"/>
        <v>1350000</v>
      </c>
      <c r="K150" s="4">
        <f t="shared" si="16"/>
        <v>1125000</v>
      </c>
      <c r="L150" s="4">
        <f t="shared" si="17"/>
        <v>1013000</v>
      </c>
    </row>
    <row r="151" spans="1:12" ht="33" x14ac:dyDescent="0.25">
      <c r="A151" s="5">
        <v>149</v>
      </c>
      <c r="B151" s="6" t="s">
        <v>117</v>
      </c>
      <c r="C151" s="6" t="s">
        <v>119</v>
      </c>
      <c r="D151" s="8"/>
      <c r="E151" s="6">
        <v>0</v>
      </c>
      <c r="F151" s="15">
        <v>4000000</v>
      </c>
      <c r="G151" s="4">
        <f t="shared" si="12"/>
        <v>2000000</v>
      </c>
      <c r="H151" s="4">
        <f t="shared" si="13"/>
        <v>1800000</v>
      </c>
      <c r="I151" s="4">
        <f t="shared" si="14"/>
        <v>1500000</v>
      </c>
      <c r="J151" s="4">
        <f t="shared" si="15"/>
        <v>1350000</v>
      </c>
      <c r="K151" s="4">
        <f t="shared" si="16"/>
        <v>1125000</v>
      </c>
      <c r="L151" s="4">
        <f t="shared" si="17"/>
        <v>1013000</v>
      </c>
    </row>
    <row r="152" spans="1:12" ht="33" x14ac:dyDescent="0.25">
      <c r="A152" s="5">
        <v>150</v>
      </c>
      <c r="B152" s="6" t="s">
        <v>117</v>
      </c>
      <c r="C152" s="6" t="s">
        <v>120</v>
      </c>
      <c r="D152" s="8"/>
      <c r="E152" s="6">
        <v>0</v>
      </c>
      <c r="F152" s="15">
        <v>4000000</v>
      </c>
      <c r="G152" s="4">
        <f t="shared" si="12"/>
        <v>2000000</v>
      </c>
      <c r="H152" s="4">
        <f t="shared" si="13"/>
        <v>1800000</v>
      </c>
      <c r="I152" s="4">
        <f t="shared" si="14"/>
        <v>1500000</v>
      </c>
      <c r="J152" s="4">
        <f t="shared" si="15"/>
        <v>1350000</v>
      </c>
      <c r="K152" s="4">
        <f t="shared" si="16"/>
        <v>1125000</v>
      </c>
      <c r="L152" s="4">
        <f t="shared" si="17"/>
        <v>1013000</v>
      </c>
    </row>
    <row r="153" spans="1:12" ht="33" x14ac:dyDescent="0.25">
      <c r="A153" s="5">
        <v>151</v>
      </c>
      <c r="B153" s="6" t="s">
        <v>117</v>
      </c>
      <c r="C153" s="6" t="s">
        <v>121</v>
      </c>
      <c r="D153" s="8"/>
      <c r="E153" s="6">
        <v>0</v>
      </c>
      <c r="F153" s="15">
        <v>4000000</v>
      </c>
      <c r="G153" s="4">
        <f t="shared" si="12"/>
        <v>2000000</v>
      </c>
      <c r="H153" s="4">
        <f t="shared" si="13"/>
        <v>1800000</v>
      </c>
      <c r="I153" s="4">
        <f t="shared" si="14"/>
        <v>1500000</v>
      </c>
      <c r="J153" s="4">
        <f t="shared" si="15"/>
        <v>1350000</v>
      </c>
      <c r="K153" s="4">
        <f t="shared" si="16"/>
        <v>1125000</v>
      </c>
      <c r="L153" s="4">
        <f t="shared" si="17"/>
        <v>1013000</v>
      </c>
    </row>
    <row r="154" spans="1:12" ht="33" x14ac:dyDescent="0.25">
      <c r="A154" s="5">
        <v>152</v>
      </c>
      <c r="B154" s="6" t="s">
        <v>117</v>
      </c>
      <c r="C154" s="6" t="s">
        <v>122</v>
      </c>
      <c r="D154" s="8"/>
      <c r="E154" s="6">
        <v>0</v>
      </c>
      <c r="F154" s="15">
        <v>3000000</v>
      </c>
      <c r="G154" s="4">
        <f t="shared" si="12"/>
        <v>1500000</v>
      </c>
      <c r="H154" s="4">
        <f t="shared" si="13"/>
        <v>1350000</v>
      </c>
      <c r="I154" s="4">
        <f t="shared" si="14"/>
        <v>1125000</v>
      </c>
      <c r="J154" s="4">
        <f t="shared" si="15"/>
        <v>1013000</v>
      </c>
      <c r="K154" s="4">
        <f t="shared" si="16"/>
        <v>844000</v>
      </c>
      <c r="L154" s="4">
        <f t="shared" si="17"/>
        <v>760000</v>
      </c>
    </row>
    <row r="155" spans="1:12" ht="33" x14ac:dyDescent="0.25">
      <c r="A155" s="5">
        <v>153</v>
      </c>
      <c r="B155" s="6" t="s">
        <v>117</v>
      </c>
      <c r="C155" s="6" t="s">
        <v>123</v>
      </c>
      <c r="D155" s="8"/>
      <c r="E155" s="6">
        <v>0</v>
      </c>
      <c r="F155" s="15">
        <v>3000000</v>
      </c>
      <c r="G155" s="4">
        <f t="shared" si="12"/>
        <v>1500000</v>
      </c>
      <c r="H155" s="4">
        <f t="shared" si="13"/>
        <v>1350000</v>
      </c>
      <c r="I155" s="4">
        <f t="shared" si="14"/>
        <v>1125000</v>
      </c>
      <c r="J155" s="4">
        <f t="shared" si="15"/>
        <v>1013000</v>
      </c>
      <c r="K155" s="4">
        <f t="shared" si="16"/>
        <v>844000</v>
      </c>
      <c r="L155" s="4">
        <f t="shared" si="17"/>
        <v>760000</v>
      </c>
    </row>
    <row r="156" spans="1:12" ht="33" x14ac:dyDescent="0.25">
      <c r="A156" s="5">
        <v>154</v>
      </c>
      <c r="B156" s="6" t="s">
        <v>117</v>
      </c>
      <c r="C156" s="6" t="s">
        <v>124</v>
      </c>
      <c r="D156" s="8"/>
      <c r="E156" s="6">
        <v>0</v>
      </c>
      <c r="F156" s="15">
        <v>3000000</v>
      </c>
      <c r="G156" s="4">
        <f t="shared" si="12"/>
        <v>1500000</v>
      </c>
      <c r="H156" s="4">
        <f t="shared" si="13"/>
        <v>1350000</v>
      </c>
      <c r="I156" s="4">
        <f t="shared" si="14"/>
        <v>1125000</v>
      </c>
      <c r="J156" s="4">
        <f t="shared" si="15"/>
        <v>1013000</v>
      </c>
      <c r="K156" s="4">
        <f t="shared" si="16"/>
        <v>844000</v>
      </c>
      <c r="L156" s="4">
        <f t="shared" si="17"/>
        <v>760000</v>
      </c>
    </row>
    <row r="157" spans="1:12" ht="33" x14ac:dyDescent="0.25">
      <c r="A157" s="5">
        <v>155</v>
      </c>
      <c r="B157" s="6" t="s">
        <v>117</v>
      </c>
      <c r="C157" s="6" t="s">
        <v>125</v>
      </c>
      <c r="D157" s="8"/>
      <c r="E157" s="6">
        <v>0</v>
      </c>
      <c r="F157" s="15">
        <v>4000000</v>
      </c>
      <c r="G157" s="4">
        <f t="shared" si="12"/>
        <v>2000000</v>
      </c>
      <c r="H157" s="4">
        <f t="shared" si="13"/>
        <v>1800000</v>
      </c>
      <c r="I157" s="4">
        <f t="shared" si="14"/>
        <v>1500000</v>
      </c>
      <c r="J157" s="4">
        <f t="shared" si="15"/>
        <v>1350000</v>
      </c>
      <c r="K157" s="4">
        <f t="shared" si="16"/>
        <v>1125000</v>
      </c>
      <c r="L157" s="4">
        <f t="shared" si="17"/>
        <v>1013000</v>
      </c>
    </row>
    <row r="158" spans="1:12" ht="33" x14ac:dyDescent="0.25">
      <c r="A158" s="5">
        <v>156</v>
      </c>
      <c r="B158" s="6" t="s">
        <v>117</v>
      </c>
      <c r="C158" s="6" t="s">
        <v>126</v>
      </c>
      <c r="D158" s="8"/>
      <c r="E158" s="6">
        <v>0</v>
      </c>
      <c r="F158" s="15">
        <v>4000000</v>
      </c>
      <c r="G158" s="4">
        <f t="shared" si="12"/>
        <v>2000000</v>
      </c>
      <c r="H158" s="4">
        <f t="shared" si="13"/>
        <v>1800000</v>
      </c>
      <c r="I158" s="4">
        <f t="shared" si="14"/>
        <v>1500000</v>
      </c>
      <c r="J158" s="4">
        <f t="shared" si="15"/>
        <v>1350000</v>
      </c>
      <c r="K158" s="4">
        <f t="shared" si="16"/>
        <v>1125000</v>
      </c>
      <c r="L158" s="4">
        <f t="shared" si="17"/>
        <v>1013000</v>
      </c>
    </row>
    <row r="159" spans="1:12" ht="33" x14ac:dyDescent="0.25">
      <c r="A159" s="5">
        <v>157</v>
      </c>
      <c r="B159" s="6" t="s">
        <v>117</v>
      </c>
      <c r="C159" s="6" t="s">
        <v>127</v>
      </c>
      <c r="D159" s="8"/>
      <c r="E159" s="6">
        <v>0</v>
      </c>
      <c r="F159" s="15">
        <v>3000000</v>
      </c>
      <c r="G159" s="4">
        <f t="shared" si="12"/>
        <v>1500000</v>
      </c>
      <c r="H159" s="4">
        <f t="shared" si="13"/>
        <v>1350000</v>
      </c>
      <c r="I159" s="4">
        <f t="shared" si="14"/>
        <v>1125000</v>
      </c>
      <c r="J159" s="4">
        <f t="shared" si="15"/>
        <v>1013000</v>
      </c>
      <c r="K159" s="4">
        <f t="shared" si="16"/>
        <v>844000</v>
      </c>
      <c r="L159" s="4">
        <f t="shared" si="17"/>
        <v>760000</v>
      </c>
    </row>
    <row r="160" spans="1:12" ht="33" x14ac:dyDescent="0.25">
      <c r="A160" s="5">
        <v>158</v>
      </c>
      <c r="B160" s="6" t="s">
        <v>117</v>
      </c>
      <c r="C160" s="6" t="s">
        <v>128</v>
      </c>
      <c r="D160" s="8"/>
      <c r="E160" s="6">
        <v>0</v>
      </c>
      <c r="F160" s="15">
        <v>4000000</v>
      </c>
      <c r="G160" s="4">
        <f t="shared" si="12"/>
        <v>2000000</v>
      </c>
      <c r="H160" s="4">
        <f t="shared" si="13"/>
        <v>1800000</v>
      </c>
      <c r="I160" s="4">
        <f t="shared" si="14"/>
        <v>1500000</v>
      </c>
      <c r="J160" s="4">
        <f t="shared" si="15"/>
        <v>1350000</v>
      </c>
      <c r="K160" s="4">
        <f t="shared" si="16"/>
        <v>1125000</v>
      </c>
      <c r="L160" s="4">
        <f t="shared" si="17"/>
        <v>1013000</v>
      </c>
    </row>
    <row r="161" spans="1:12" ht="33" x14ac:dyDescent="0.25">
      <c r="A161" s="5">
        <v>159</v>
      </c>
      <c r="B161" s="6" t="s">
        <v>117</v>
      </c>
      <c r="C161" s="6" t="s">
        <v>129</v>
      </c>
      <c r="D161" s="8"/>
      <c r="E161" s="6">
        <v>0</v>
      </c>
      <c r="F161" s="15">
        <v>4000000</v>
      </c>
      <c r="G161" s="4">
        <f t="shared" si="12"/>
        <v>2000000</v>
      </c>
      <c r="H161" s="4">
        <f t="shared" si="13"/>
        <v>1800000</v>
      </c>
      <c r="I161" s="4">
        <f t="shared" si="14"/>
        <v>1500000</v>
      </c>
      <c r="J161" s="4">
        <f t="shared" si="15"/>
        <v>1350000</v>
      </c>
      <c r="K161" s="4">
        <f t="shared" si="16"/>
        <v>1125000</v>
      </c>
      <c r="L161" s="4">
        <f t="shared" si="17"/>
        <v>1013000</v>
      </c>
    </row>
    <row r="162" spans="1:12" ht="16.5" x14ac:dyDescent="0.25">
      <c r="A162" s="5">
        <v>160</v>
      </c>
      <c r="B162" s="6" t="s">
        <v>130</v>
      </c>
      <c r="C162" s="6" t="s">
        <v>131</v>
      </c>
      <c r="D162" s="8"/>
      <c r="E162" s="6">
        <v>0</v>
      </c>
      <c r="F162" s="15">
        <v>3600000</v>
      </c>
      <c r="G162" s="4">
        <f t="shared" si="12"/>
        <v>1800000</v>
      </c>
      <c r="H162" s="4">
        <f t="shared" si="13"/>
        <v>1620000</v>
      </c>
      <c r="I162" s="4">
        <f t="shared" si="14"/>
        <v>1350000</v>
      </c>
      <c r="J162" s="4">
        <f t="shared" si="15"/>
        <v>1215000</v>
      </c>
      <c r="K162" s="4">
        <f t="shared" si="16"/>
        <v>1013000</v>
      </c>
      <c r="L162" s="4">
        <f t="shared" si="17"/>
        <v>912000</v>
      </c>
    </row>
    <row r="163" spans="1:12" ht="16.5" x14ac:dyDescent="0.25">
      <c r="A163" s="5">
        <v>161</v>
      </c>
      <c r="B163" s="6" t="s">
        <v>132</v>
      </c>
      <c r="C163" s="6" t="s">
        <v>133</v>
      </c>
      <c r="D163" s="8"/>
      <c r="E163" s="6">
        <v>0</v>
      </c>
      <c r="F163" s="15">
        <v>13500000</v>
      </c>
      <c r="G163" s="4">
        <f t="shared" si="12"/>
        <v>6750000</v>
      </c>
      <c r="H163" s="4">
        <f t="shared" si="13"/>
        <v>6075000</v>
      </c>
      <c r="I163" s="4">
        <f t="shared" si="14"/>
        <v>5063000</v>
      </c>
      <c r="J163" s="4">
        <f t="shared" si="15"/>
        <v>4557000</v>
      </c>
      <c r="K163" s="4">
        <f t="shared" si="16"/>
        <v>3798000</v>
      </c>
      <c r="L163" s="4">
        <f t="shared" si="17"/>
        <v>3419000</v>
      </c>
    </row>
    <row r="164" spans="1:12" ht="16.5" x14ac:dyDescent="0.25">
      <c r="A164" s="5">
        <v>162</v>
      </c>
      <c r="B164" s="6" t="s">
        <v>132</v>
      </c>
      <c r="C164" s="6" t="s">
        <v>134</v>
      </c>
      <c r="D164" s="8"/>
      <c r="E164" s="6">
        <v>0</v>
      </c>
      <c r="F164" s="15">
        <v>9500000</v>
      </c>
      <c r="G164" s="4">
        <f t="shared" si="12"/>
        <v>4750000</v>
      </c>
      <c r="H164" s="4">
        <f t="shared" si="13"/>
        <v>4275000</v>
      </c>
      <c r="I164" s="4">
        <f t="shared" si="14"/>
        <v>3563000</v>
      </c>
      <c r="J164" s="4">
        <f t="shared" si="15"/>
        <v>3207000</v>
      </c>
      <c r="K164" s="4">
        <f t="shared" si="16"/>
        <v>2673000</v>
      </c>
      <c r="L164" s="4">
        <f t="shared" si="17"/>
        <v>2406000</v>
      </c>
    </row>
    <row r="165" spans="1:12" ht="16.5" x14ac:dyDescent="0.25">
      <c r="A165" s="5">
        <v>163</v>
      </c>
      <c r="B165" s="6" t="s">
        <v>135</v>
      </c>
      <c r="C165" s="6" t="s">
        <v>136</v>
      </c>
      <c r="D165" s="8"/>
      <c r="E165" s="6">
        <v>0</v>
      </c>
      <c r="F165" s="15">
        <v>4860000</v>
      </c>
      <c r="G165" s="4">
        <f t="shared" si="12"/>
        <v>2430000</v>
      </c>
      <c r="H165" s="4">
        <f t="shared" si="13"/>
        <v>2187000</v>
      </c>
      <c r="I165" s="4">
        <f t="shared" si="14"/>
        <v>1823000</v>
      </c>
      <c r="J165" s="4">
        <f t="shared" si="15"/>
        <v>1641000</v>
      </c>
      <c r="K165" s="4">
        <f t="shared" si="16"/>
        <v>1368000</v>
      </c>
      <c r="L165" s="4">
        <f t="shared" si="17"/>
        <v>1232000</v>
      </c>
    </row>
    <row r="166" spans="1:12" ht="16.5" x14ac:dyDescent="0.25">
      <c r="A166" s="5">
        <v>164</v>
      </c>
      <c r="B166" s="6" t="s">
        <v>135</v>
      </c>
      <c r="C166" s="6" t="s">
        <v>137</v>
      </c>
      <c r="D166" s="8"/>
      <c r="E166" s="6">
        <v>0</v>
      </c>
      <c r="F166" s="15">
        <v>2600000</v>
      </c>
      <c r="G166" s="4">
        <f t="shared" si="12"/>
        <v>1300000</v>
      </c>
      <c r="H166" s="4">
        <f t="shared" si="13"/>
        <v>1170000</v>
      </c>
      <c r="I166" s="4">
        <f t="shared" si="14"/>
        <v>975000</v>
      </c>
      <c r="J166" s="4">
        <f t="shared" si="15"/>
        <v>878000</v>
      </c>
      <c r="K166" s="4">
        <f t="shared" si="16"/>
        <v>732000</v>
      </c>
      <c r="L166" s="4">
        <f t="shared" si="17"/>
        <v>659000</v>
      </c>
    </row>
    <row r="167" spans="1:12" ht="16.5" x14ac:dyDescent="0.25">
      <c r="A167" s="5">
        <v>165</v>
      </c>
      <c r="B167" s="6" t="s">
        <v>138</v>
      </c>
      <c r="C167" s="6" t="s">
        <v>139</v>
      </c>
      <c r="D167" s="8"/>
      <c r="E167" s="6">
        <v>0</v>
      </c>
      <c r="F167" s="15">
        <v>2800000</v>
      </c>
      <c r="G167" s="4">
        <f t="shared" si="12"/>
        <v>1400000</v>
      </c>
      <c r="H167" s="4">
        <f t="shared" si="13"/>
        <v>1260000</v>
      </c>
      <c r="I167" s="4">
        <f t="shared" si="14"/>
        <v>1050000</v>
      </c>
      <c r="J167" s="4">
        <f t="shared" si="15"/>
        <v>945000</v>
      </c>
      <c r="K167" s="4">
        <f t="shared" si="16"/>
        <v>788000</v>
      </c>
      <c r="L167" s="4">
        <f t="shared" si="17"/>
        <v>710000</v>
      </c>
    </row>
    <row r="168" spans="1:12" ht="16.5" x14ac:dyDescent="0.25">
      <c r="A168" s="5">
        <v>166</v>
      </c>
      <c r="B168" s="6" t="s">
        <v>138</v>
      </c>
      <c r="C168" s="6" t="s">
        <v>140</v>
      </c>
      <c r="D168" s="8"/>
      <c r="E168" s="6">
        <v>0</v>
      </c>
      <c r="F168" s="15">
        <v>2000000</v>
      </c>
      <c r="G168" s="4">
        <f t="shared" si="12"/>
        <v>1000000</v>
      </c>
      <c r="H168" s="4">
        <f t="shared" si="13"/>
        <v>900000</v>
      </c>
      <c r="I168" s="4">
        <f t="shared" si="14"/>
        <v>750000</v>
      </c>
      <c r="J168" s="4">
        <f t="shared" si="15"/>
        <v>675000</v>
      </c>
      <c r="K168" s="4">
        <f t="shared" si="16"/>
        <v>563000</v>
      </c>
      <c r="L168" s="4">
        <f t="shared" si="17"/>
        <v>507000</v>
      </c>
    </row>
    <row r="169" spans="1:12" ht="33" x14ac:dyDescent="0.25">
      <c r="A169" s="5">
        <v>167</v>
      </c>
      <c r="B169" s="6" t="s">
        <v>141</v>
      </c>
      <c r="C169" s="6" t="s">
        <v>142</v>
      </c>
      <c r="D169" s="8"/>
      <c r="E169" s="6">
        <v>0</v>
      </c>
      <c r="F169" s="15">
        <v>7500000</v>
      </c>
      <c r="G169" s="4">
        <f t="shared" si="12"/>
        <v>3750000</v>
      </c>
      <c r="H169" s="4">
        <f t="shared" si="13"/>
        <v>3375000</v>
      </c>
      <c r="I169" s="4">
        <f t="shared" si="14"/>
        <v>2813000</v>
      </c>
      <c r="J169" s="4">
        <f t="shared" si="15"/>
        <v>2532000</v>
      </c>
      <c r="K169" s="4">
        <f t="shared" si="16"/>
        <v>2110000</v>
      </c>
      <c r="L169" s="4">
        <f t="shared" si="17"/>
        <v>1899000</v>
      </c>
    </row>
    <row r="170" spans="1:12" ht="33" x14ac:dyDescent="0.25">
      <c r="A170" s="5">
        <v>168</v>
      </c>
      <c r="B170" s="6" t="s">
        <v>141</v>
      </c>
      <c r="C170" s="6" t="s">
        <v>143</v>
      </c>
      <c r="D170" s="8"/>
      <c r="E170" s="6">
        <v>0</v>
      </c>
      <c r="F170" s="15">
        <v>4500000</v>
      </c>
      <c r="G170" s="4">
        <f t="shared" si="12"/>
        <v>2250000</v>
      </c>
      <c r="H170" s="4">
        <f t="shared" si="13"/>
        <v>2025000</v>
      </c>
      <c r="I170" s="4">
        <f t="shared" si="14"/>
        <v>1688000</v>
      </c>
      <c r="J170" s="4">
        <f t="shared" si="15"/>
        <v>1520000</v>
      </c>
      <c r="K170" s="4">
        <f t="shared" si="16"/>
        <v>1266000</v>
      </c>
      <c r="L170" s="4">
        <f t="shared" si="17"/>
        <v>1140000</v>
      </c>
    </row>
    <row r="171" spans="1:12" ht="16.5" x14ac:dyDescent="0.25">
      <c r="A171" s="5">
        <v>169</v>
      </c>
      <c r="B171" s="6" t="s">
        <v>141</v>
      </c>
      <c r="C171" s="6" t="s">
        <v>144</v>
      </c>
      <c r="D171" s="8"/>
      <c r="E171" s="6">
        <v>0</v>
      </c>
      <c r="F171" s="15">
        <v>3800000</v>
      </c>
      <c r="G171" s="4">
        <f t="shared" si="12"/>
        <v>1900000</v>
      </c>
      <c r="H171" s="4">
        <f t="shared" si="13"/>
        <v>1710000</v>
      </c>
      <c r="I171" s="4">
        <f t="shared" si="14"/>
        <v>1425000</v>
      </c>
      <c r="J171" s="4">
        <f t="shared" si="15"/>
        <v>1283000</v>
      </c>
      <c r="K171" s="4">
        <f t="shared" si="16"/>
        <v>1069000</v>
      </c>
      <c r="L171" s="4">
        <f t="shared" si="17"/>
        <v>963000</v>
      </c>
    </row>
    <row r="172" spans="1:12" ht="33" x14ac:dyDescent="0.25">
      <c r="A172" s="5">
        <v>170</v>
      </c>
      <c r="B172" s="6" t="s">
        <v>145</v>
      </c>
      <c r="C172" s="6" t="s">
        <v>146</v>
      </c>
      <c r="D172" s="8"/>
      <c r="E172" s="6">
        <v>0</v>
      </c>
      <c r="F172" s="15">
        <v>4500000</v>
      </c>
      <c r="G172" s="4">
        <f t="shared" si="12"/>
        <v>2250000</v>
      </c>
      <c r="H172" s="4">
        <f t="shared" si="13"/>
        <v>2025000</v>
      </c>
      <c r="I172" s="4">
        <f t="shared" si="14"/>
        <v>1688000</v>
      </c>
      <c r="J172" s="4">
        <f t="shared" si="15"/>
        <v>1520000</v>
      </c>
      <c r="K172" s="4">
        <f t="shared" si="16"/>
        <v>1266000</v>
      </c>
      <c r="L172" s="4">
        <f t="shared" si="17"/>
        <v>1140000</v>
      </c>
    </row>
    <row r="173" spans="1:12" ht="33" x14ac:dyDescent="0.25">
      <c r="A173" s="5">
        <v>171</v>
      </c>
      <c r="B173" s="6" t="s">
        <v>145</v>
      </c>
      <c r="C173" s="6" t="s">
        <v>147</v>
      </c>
      <c r="D173" s="8"/>
      <c r="E173" s="6">
        <v>0</v>
      </c>
      <c r="F173" s="15">
        <v>4500000</v>
      </c>
      <c r="G173" s="4">
        <f t="shared" si="12"/>
        <v>2250000</v>
      </c>
      <c r="H173" s="4">
        <f t="shared" si="13"/>
        <v>2025000</v>
      </c>
      <c r="I173" s="4">
        <f t="shared" si="14"/>
        <v>1688000</v>
      </c>
      <c r="J173" s="4">
        <f t="shared" si="15"/>
        <v>1520000</v>
      </c>
      <c r="K173" s="4">
        <f t="shared" si="16"/>
        <v>1266000</v>
      </c>
      <c r="L173" s="4">
        <f t="shared" si="17"/>
        <v>1140000</v>
      </c>
    </row>
    <row r="174" spans="1:12" ht="49.5" x14ac:dyDescent="0.25">
      <c r="A174" s="5">
        <v>172</v>
      </c>
      <c r="B174" s="6" t="s">
        <v>148</v>
      </c>
      <c r="C174" s="6" t="s">
        <v>149</v>
      </c>
      <c r="D174" s="8"/>
      <c r="E174" s="6">
        <v>0</v>
      </c>
      <c r="F174" s="15">
        <v>4000000</v>
      </c>
      <c r="G174" s="4">
        <f t="shared" si="12"/>
        <v>2000000</v>
      </c>
      <c r="H174" s="4">
        <f t="shared" si="13"/>
        <v>1800000</v>
      </c>
      <c r="I174" s="4">
        <f t="shared" si="14"/>
        <v>1500000</v>
      </c>
      <c r="J174" s="4">
        <f t="shared" si="15"/>
        <v>1350000</v>
      </c>
      <c r="K174" s="4">
        <f t="shared" si="16"/>
        <v>1125000</v>
      </c>
      <c r="L174" s="4">
        <f t="shared" si="17"/>
        <v>1013000</v>
      </c>
    </row>
    <row r="175" spans="1:12" ht="49.5" x14ac:dyDescent="0.25">
      <c r="A175" s="5">
        <v>173</v>
      </c>
      <c r="B175" s="6" t="s">
        <v>148</v>
      </c>
      <c r="C175" s="6" t="s">
        <v>150</v>
      </c>
      <c r="D175" s="8"/>
      <c r="E175" s="6">
        <v>0</v>
      </c>
      <c r="F175" s="15">
        <v>5400000</v>
      </c>
      <c r="G175" s="4">
        <f t="shared" si="12"/>
        <v>2700000</v>
      </c>
      <c r="H175" s="4">
        <f t="shared" si="13"/>
        <v>2430000</v>
      </c>
      <c r="I175" s="4">
        <f t="shared" si="14"/>
        <v>2025000</v>
      </c>
      <c r="J175" s="4">
        <f t="shared" si="15"/>
        <v>1823000</v>
      </c>
      <c r="K175" s="4">
        <f t="shared" si="16"/>
        <v>1519000</v>
      </c>
      <c r="L175" s="4">
        <f t="shared" si="17"/>
        <v>1368000</v>
      </c>
    </row>
    <row r="176" spans="1:12" ht="49.5" x14ac:dyDescent="0.25">
      <c r="A176" s="5">
        <v>174</v>
      </c>
      <c r="B176" s="6" t="s">
        <v>148</v>
      </c>
      <c r="C176" s="6" t="s">
        <v>151</v>
      </c>
      <c r="D176" s="8"/>
      <c r="E176" s="6">
        <v>0</v>
      </c>
      <c r="F176" s="15">
        <v>4860000</v>
      </c>
      <c r="G176" s="4">
        <f t="shared" si="12"/>
        <v>2430000</v>
      </c>
      <c r="H176" s="4">
        <f t="shared" si="13"/>
        <v>2187000</v>
      </c>
      <c r="I176" s="4">
        <f t="shared" si="14"/>
        <v>1823000</v>
      </c>
      <c r="J176" s="4">
        <f t="shared" si="15"/>
        <v>1641000</v>
      </c>
      <c r="K176" s="4">
        <f t="shared" si="16"/>
        <v>1368000</v>
      </c>
      <c r="L176" s="4">
        <f t="shared" si="17"/>
        <v>1232000</v>
      </c>
    </row>
    <row r="177" spans="1:12" ht="49.5" x14ac:dyDescent="0.25">
      <c r="A177" s="5">
        <v>175</v>
      </c>
      <c r="B177" s="6" t="s">
        <v>148</v>
      </c>
      <c r="C177" s="6" t="s">
        <v>152</v>
      </c>
      <c r="D177" s="8"/>
      <c r="E177" s="6">
        <v>0</v>
      </c>
      <c r="F177" s="15">
        <v>3500000</v>
      </c>
      <c r="G177" s="4">
        <f t="shared" si="12"/>
        <v>1750000</v>
      </c>
      <c r="H177" s="4">
        <f t="shared" si="13"/>
        <v>1575000</v>
      </c>
      <c r="I177" s="4">
        <f t="shared" si="14"/>
        <v>1313000</v>
      </c>
      <c r="J177" s="4">
        <f t="shared" si="15"/>
        <v>1182000</v>
      </c>
      <c r="K177" s="4">
        <f t="shared" si="16"/>
        <v>985000</v>
      </c>
      <c r="L177" s="4">
        <f t="shared" si="17"/>
        <v>887000</v>
      </c>
    </row>
    <row r="178" spans="1:12" ht="33" x14ac:dyDescent="0.25">
      <c r="A178" s="5">
        <v>176</v>
      </c>
      <c r="B178" s="6" t="s">
        <v>153</v>
      </c>
      <c r="C178" s="6" t="s">
        <v>154</v>
      </c>
      <c r="D178" s="8"/>
      <c r="E178" s="6">
        <v>0</v>
      </c>
      <c r="F178" s="15">
        <v>5500000</v>
      </c>
      <c r="G178" s="4">
        <f t="shared" si="12"/>
        <v>2750000</v>
      </c>
      <c r="H178" s="4">
        <f t="shared" si="13"/>
        <v>2475000</v>
      </c>
      <c r="I178" s="4">
        <f t="shared" si="14"/>
        <v>2063000</v>
      </c>
      <c r="J178" s="4">
        <f t="shared" si="15"/>
        <v>1857000</v>
      </c>
      <c r="K178" s="4">
        <f t="shared" si="16"/>
        <v>1548000</v>
      </c>
      <c r="L178" s="4">
        <f t="shared" si="17"/>
        <v>1394000</v>
      </c>
    </row>
    <row r="179" spans="1:12" ht="33" x14ac:dyDescent="0.25">
      <c r="A179" s="5">
        <v>177</v>
      </c>
      <c r="B179" s="6" t="s">
        <v>153</v>
      </c>
      <c r="C179" s="6" t="s">
        <v>155</v>
      </c>
      <c r="D179" s="8"/>
      <c r="E179" s="6">
        <v>0</v>
      </c>
      <c r="F179" s="15">
        <v>10000000</v>
      </c>
      <c r="G179" s="4">
        <f t="shared" si="12"/>
        <v>5000000</v>
      </c>
      <c r="H179" s="4">
        <f t="shared" si="13"/>
        <v>4500000</v>
      </c>
      <c r="I179" s="4">
        <f t="shared" si="14"/>
        <v>3750000</v>
      </c>
      <c r="J179" s="4">
        <f t="shared" si="15"/>
        <v>3375000</v>
      </c>
      <c r="K179" s="4">
        <f t="shared" si="16"/>
        <v>2813000</v>
      </c>
      <c r="L179" s="4">
        <f t="shared" si="17"/>
        <v>2532000</v>
      </c>
    </row>
    <row r="180" spans="1:12" ht="33" x14ac:dyDescent="0.25">
      <c r="A180" s="5">
        <v>178</v>
      </c>
      <c r="B180" s="6" t="s">
        <v>153</v>
      </c>
      <c r="C180" s="6" t="s">
        <v>156</v>
      </c>
      <c r="D180" s="8"/>
      <c r="E180" s="6">
        <v>0</v>
      </c>
      <c r="F180" s="15">
        <v>6000000</v>
      </c>
      <c r="G180" s="4">
        <f t="shared" si="12"/>
        <v>3000000</v>
      </c>
      <c r="H180" s="4">
        <f t="shared" si="13"/>
        <v>2700000</v>
      </c>
      <c r="I180" s="4">
        <f t="shared" si="14"/>
        <v>2250000</v>
      </c>
      <c r="J180" s="4">
        <f t="shared" si="15"/>
        <v>2025000</v>
      </c>
      <c r="K180" s="4">
        <f t="shared" si="16"/>
        <v>1688000</v>
      </c>
      <c r="L180" s="4">
        <f t="shared" si="17"/>
        <v>1520000</v>
      </c>
    </row>
    <row r="181" spans="1:12" ht="33" x14ac:dyDescent="0.25">
      <c r="A181" s="5">
        <v>179</v>
      </c>
      <c r="B181" s="6" t="s">
        <v>153</v>
      </c>
      <c r="C181" s="6" t="s">
        <v>157</v>
      </c>
      <c r="D181" s="8"/>
      <c r="E181" s="6">
        <v>0</v>
      </c>
      <c r="F181" s="15">
        <v>5000000</v>
      </c>
      <c r="G181" s="4">
        <f t="shared" si="12"/>
        <v>2500000</v>
      </c>
      <c r="H181" s="4">
        <f t="shared" si="13"/>
        <v>2250000</v>
      </c>
      <c r="I181" s="4">
        <f t="shared" si="14"/>
        <v>1875000</v>
      </c>
      <c r="J181" s="4">
        <f t="shared" si="15"/>
        <v>1688000</v>
      </c>
      <c r="K181" s="4">
        <f t="shared" si="16"/>
        <v>1407000</v>
      </c>
      <c r="L181" s="4">
        <f t="shared" si="17"/>
        <v>1267000</v>
      </c>
    </row>
    <row r="182" spans="1:12" ht="33" x14ac:dyDescent="0.25">
      <c r="A182" s="5">
        <v>180</v>
      </c>
      <c r="B182" s="6" t="s">
        <v>153</v>
      </c>
      <c r="C182" s="6" t="s">
        <v>158</v>
      </c>
      <c r="D182" s="8"/>
      <c r="E182" s="6">
        <v>0</v>
      </c>
      <c r="F182" s="15">
        <v>4800000</v>
      </c>
      <c r="G182" s="4">
        <f t="shared" si="12"/>
        <v>2400000</v>
      </c>
      <c r="H182" s="4">
        <f t="shared" si="13"/>
        <v>2160000</v>
      </c>
      <c r="I182" s="4">
        <f t="shared" si="14"/>
        <v>1800000</v>
      </c>
      <c r="J182" s="4">
        <f t="shared" si="15"/>
        <v>1620000</v>
      </c>
      <c r="K182" s="4">
        <f t="shared" si="16"/>
        <v>1350000</v>
      </c>
      <c r="L182" s="4">
        <f t="shared" si="17"/>
        <v>1215000</v>
      </c>
    </row>
    <row r="183" spans="1:12" ht="33" x14ac:dyDescent="0.25">
      <c r="A183" s="5">
        <v>181</v>
      </c>
      <c r="B183" s="6" t="s">
        <v>153</v>
      </c>
      <c r="C183" s="6" t="s">
        <v>159</v>
      </c>
      <c r="D183" s="8"/>
      <c r="E183" s="6">
        <v>0</v>
      </c>
      <c r="F183" s="15">
        <v>4600000</v>
      </c>
      <c r="G183" s="4">
        <f t="shared" si="12"/>
        <v>2300000</v>
      </c>
      <c r="H183" s="4">
        <f t="shared" si="13"/>
        <v>2070000</v>
      </c>
      <c r="I183" s="4">
        <f t="shared" si="14"/>
        <v>1725000</v>
      </c>
      <c r="J183" s="4">
        <f t="shared" si="15"/>
        <v>1553000</v>
      </c>
      <c r="K183" s="4">
        <f t="shared" si="16"/>
        <v>1294000</v>
      </c>
      <c r="L183" s="4">
        <f t="shared" si="17"/>
        <v>1165000</v>
      </c>
    </row>
    <row r="184" spans="1:12" ht="99" x14ac:dyDescent="0.25">
      <c r="A184" s="5">
        <v>182</v>
      </c>
      <c r="B184" s="6" t="s">
        <v>160</v>
      </c>
      <c r="C184" s="6" t="s">
        <v>161</v>
      </c>
      <c r="D184" s="8"/>
      <c r="E184" s="6">
        <v>0</v>
      </c>
      <c r="F184" s="15">
        <v>3000000</v>
      </c>
      <c r="G184" s="4">
        <f t="shared" si="12"/>
        <v>1500000</v>
      </c>
      <c r="H184" s="4">
        <f t="shared" si="13"/>
        <v>1350000</v>
      </c>
      <c r="I184" s="4">
        <f t="shared" si="14"/>
        <v>1125000</v>
      </c>
      <c r="J184" s="4">
        <f t="shared" si="15"/>
        <v>1013000</v>
      </c>
      <c r="K184" s="4">
        <f t="shared" si="16"/>
        <v>844000</v>
      </c>
      <c r="L184" s="4">
        <f t="shared" si="17"/>
        <v>760000</v>
      </c>
    </row>
    <row r="185" spans="1:12" ht="99" x14ac:dyDescent="0.25">
      <c r="A185" s="5">
        <v>183</v>
      </c>
      <c r="B185" s="6" t="s">
        <v>160</v>
      </c>
      <c r="C185" s="6" t="s">
        <v>162</v>
      </c>
      <c r="D185" s="8"/>
      <c r="E185" s="6">
        <v>0</v>
      </c>
      <c r="F185" s="15">
        <v>3900000</v>
      </c>
      <c r="G185" s="4">
        <f t="shared" si="12"/>
        <v>1950000</v>
      </c>
      <c r="H185" s="4">
        <f t="shared" si="13"/>
        <v>1755000</v>
      </c>
      <c r="I185" s="4">
        <f t="shared" si="14"/>
        <v>1463000</v>
      </c>
      <c r="J185" s="4">
        <f t="shared" si="15"/>
        <v>1317000</v>
      </c>
      <c r="K185" s="4">
        <f t="shared" si="16"/>
        <v>1098000</v>
      </c>
      <c r="L185" s="4">
        <f t="shared" si="17"/>
        <v>989000</v>
      </c>
    </row>
    <row r="186" spans="1:12" ht="99" x14ac:dyDescent="0.25">
      <c r="A186" s="5">
        <v>184</v>
      </c>
      <c r="B186" s="6" t="s">
        <v>160</v>
      </c>
      <c r="C186" s="6" t="s">
        <v>163</v>
      </c>
      <c r="D186" s="8"/>
      <c r="E186" s="6">
        <v>0</v>
      </c>
      <c r="F186" s="15">
        <v>3100000</v>
      </c>
      <c r="G186" s="4">
        <f t="shared" si="12"/>
        <v>1550000</v>
      </c>
      <c r="H186" s="4">
        <f t="shared" si="13"/>
        <v>1395000</v>
      </c>
      <c r="I186" s="4">
        <f t="shared" si="14"/>
        <v>1163000</v>
      </c>
      <c r="J186" s="4">
        <f t="shared" si="15"/>
        <v>1047000</v>
      </c>
      <c r="K186" s="4">
        <f t="shared" si="16"/>
        <v>873000</v>
      </c>
      <c r="L186" s="4">
        <f t="shared" si="17"/>
        <v>786000</v>
      </c>
    </row>
    <row r="187" spans="1:12" ht="99" x14ac:dyDescent="0.25">
      <c r="A187" s="5">
        <v>185</v>
      </c>
      <c r="B187" s="6" t="s">
        <v>160</v>
      </c>
      <c r="C187" s="6" t="s">
        <v>164</v>
      </c>
      <c r="D187" s="8"/>
      <c r="E187" s="6">
        <v>0</v>
      </c>
      <c r="F187" s="15">
        <v>2600000</v>
      </c>
      <c r="G187" s="4">
        <f t="shared" si="12"/>
        <v>1300000</v>
      </c>
      <c r="H187" s="4">
        <f t="shared" si="13"/>
        <v>1170000</v>
      </c>
      <c r="I187" s="4">
        <f t="shared" si="14"/>
        <v>975000</v>
      </c>
      <c r="J187" s="4">
        <f t="shared" si="15"/>
        <v>878000</v>
      </c>
      <c r="K187" s="4">
        <f t="shared" si="16"/>
        <v>732000</v>
      </c>
      <c r="L187" s="4">
        <f t="shared" si="17"/>
        <v>659000</v>
      </c>
    </row>
    <row r="188" spans="1:12" ht="99" x14ac:dyDescent="0.25">
      <c r="A188" s="5">
        <v>186</v>
      </c>
      <c r="B188" s="6" t="s">
        <v>160</v>
      </c>
      <c r="C188" s="6" t="s">
        <v>165</v>
      </c>
      <c r="D188" s="8"/>
      <c r="E188" s="6">
        <v>0</v>
      </c>
      <c r="F188" s="15">
        <v>3400000</v>
      </c>
      <c r="G188" s="4">
        <f t="shared" si="12"/>
        <v>1700000</v>
      </c>
      <c r="H188" s="4">
        <f t="shared" si="13"/>
        <v>1530000</v>
      </c>
      <c r="I188" s="4">
        <f t="shared" si="14"/>
        <v>1275000</v>
      </c>
      <c r="J188" s="4">
        <f t="shared" si="15"/>
        <v>1148000</v>
      </c>
      <c r="K188" s="4">
        <f t="shared" si="16"/>
        <v>957000</v>
      </c>
      <c r="L188" s="4">
        <f t="shared" si="17"/>
        <v>862000</v>
      </c>
    </row>
    <row r="189" spans="1:12" ht="99" x14ac:dyDescent="0.25">
      <c r="A189" s="5">
        <v>187</v>
      </c>
      <c r="B189" s="6" t="s">
        <v>160</v>
      </c>
      <c r="C189" s="6" t="s">
        <v>166</v>
      </c>
      <c r="D189" s="8"/>
      <c r="E189" s="6">
        <v>0</v>
      </c>
      <c r="F189" s="15">
        <v>3900000</v>
      </c>
      <c r="G189" s="4">
        <f t="shared" si="12"/>
        <v>1950000</v>
      </c>
      <c r="H189" s="4">
        <f t="shared" si="13"/>
        <v>1755000</v>
      </c>
      <c r="I189" s="4">
        <f t="shared" si="14"/>
        <v>1463000</v>
      </c>
      <c r="J189" s="4">
        <f t="shared" si="15"/>
        <v>1317000</v>
      </c>
      <c r="K189" s="4">
        <f t="shared" si="16"/>
        <v>1098000</v>
      </c>
      <c r="L189" s="4">
        <f t="shared" si="17"/>
        <v>989000</v>
      </c>
    </row>
    <row r="190" spans="1:12" ht="99" x14ac:dyDescent="0.25">
      <c r="A190" s="5">
        <v>188</v>
      </c>
      <c r="B190" s="6" t="s">
        <v>160</v>
      </c>
      <c r="C190" s="6" t="s">
        <v>167</v>
      </c>
      <c r="D190" s="8"/>
      <c r="E190" s="6">
        <v>0</v>
      </c>
      <c r="F190" s="15">
        <v>4200000</v>
      </c>
      <c r="G190" s="4">
        <f t="shared" si="12"/>
        <v>2100000</v>
      </c>
      <c r="H190" s="4">
        <f t="shared" si="13"/>
        <v>1890000</v>
      </c>
      <c r="I190" s="4">
        <f t="shared" si="14"/>
        <v>1575000</v>
      </c>
      <c r="J190" s="4">
        <f t="shared" si="15"/>
        <v>1418000</v>
      </c>
      <c r="K190" s="4">
        <f t="shared" si="16"/>
        <v>1182000</v>
      </c>
      <c r="L190" s="4">
        <f t="shared" si="17"/>
        <v>1064000</v>
      </c>
    </row>
    <row r="191" spans="1:12" ht="33" x14ac:dyDescent="0.25">
      <c r="A191" s="5">
        <v>189</v>
      </c>
      <c r="B191" s="6" t="s">
        <v>241</v>
      </c>
      <c r="C191" s="6" t="s">
        <v>242</v>
      </c>
      <c r="D191" s="8"/>
      <c r="E191" s="6">
        <v>0</v>
      </c>
      <c r="F191" s="15">
        <v>6800000</v>
      </c>
      <c r="G191" s="4">
        <f t="shared" si="12"/>
        <v>3400000</v>
      </c>
      <c r="H191" s="4">
        <f t="shared" si="13"/>
        <v>3060000</v>
      </c>
      <c r="I191" s="4">
        <f t="shared" si="14"/>
        <v>2550000</v>
      </c>
      <c r="J191" s="4">
        <f t="shared" si="15"/>
        <v>2295000</v>
      </c>
      <c r="K191" s="4">
        <f t="shared" si="16"/>
        <v>1913000</v>
      </c>
      <c r="L191" s="4">
        <f t="shared" si="17"/>
        <v>1722000</v>
      </c>
    </row>
    <row r="192" spans="1:12" ht="33" x14ac:dyDescent="0.25">
      <c r="A192" s="5">
        <v>190</v>
      </c>
      <c r="B192" s="6" t="s">
        <v>241</v>
      </c>
      <c r="C192" s="6" t="s">
        <v>243</v>
      </c>
      <c r="D192" s="8"/>
      <c r="E192" s="6">
        <v>0</v>
      </c>
      <c r="F192" s="15">
        <v>4500000</v>
      </c>
      <c r="G192" s="4">
        <f t="shared" si="12"/>
        <v>2250000</v>
      </c>
      <c r="H192" s="4">
        <f t="shared" si="13"/>
        <v>2025000</v>
      </c>
      <c r="I192" s="4">
        <f t="shared" si="14"/>
        <v>1688000</v>
      </c>
      <c r="J192" s="4">
        <f t="shared" si="15"/>
        <v>1520000</v>
      </c>
      <c r="K192" s="4">
        <f t="shared" si="16"/>
        <v>1266000</v>
      </c>
      <c r="L192" s="4">
        <f t="shared" si="17"/>
        <v>1140000</v>
      </c>
    </row>
  </sheetData>
  <autoFilter ref="A1:L192" xr:uid="{FDEADD61-F261-42BD-93DE-CACC6D0DA06A}">
    <filterColumn colId="2" showButton="0"/>
    <filterColumn colId="6" showButton="0"/>
    <filterColumn colId="8" showButton="0"/>
    <filterColumn colId="10" showButton="0"/>
  </autoFilter>
  <mergeCells count="8">
    <mergeCell ref="K1:L1"/>
    <mergeCell ref="C1:D1"/>
    <mergeCell ref="A1:A2"/>
    <mergeCell ref="B1:B2"/>
    <mergeCell ref="F1:F2"/>
    <mergeCell ref="G1:H1"/>
    <mergeCell ref="I1:J1"/>
    <mergeCell ref="E1: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2025-10-31T01:34:01Z</dcterms:created>
  <dcterms:modified xsi:type="dcterms:W3CDTF">2025-11-24T08:51:51Z</dcterms:modified>
</cp:coreProperties>
</file>